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ocuments\Общие документы\_ИПР 2020г\ПИР ПС Левобережная- ПС ДСК\всё в редактируемом формате\"/>
    </mc:Choice>
  </mc:AlternateContent>
  <bookViews>
    <workbookView xWindow="2715" yWindow="-150" windowWidth="21660" windowHeight="12735" tabRatio="814" firstSheet="2" activeTab="2"/>
  </bookViews>
  <sheets>
    <sheet name="сравнит." sheetId="29" state="hidden" r:id="rId1"/>
    <sheet name="ССР аналог" sheetId="25" state="hidden" r:id="rId2"/>
    <sheet name="Т" sheetId="26" r:id="rId3"/>
    <sheet name="т4" sheetId="27" state="hidden" r:id="rId4"/>
  </sheets>
  <externalReferences>
    <externalReference r:id="rId5"/>
    <externalReference r:id="rId6"/>
  </externalReferences>
  <definedNames>
    <definedName name="GS" localSheetId="0">#REF!</definedName>
    <definedName name="GS" localSheetId="3">#REF!</definedName>
    <definedName name="GS">#REF!</definedName>
    <definedName name="Language">[1]Финплан!$J$1</definedName>
    <definedName name="_xlnm.Print_Titles" localSheetId="1">'ССР аналог'!$14:$14</definedName>
    <definedName name="_xlnm.Print_Titles" localSheetId="2">Т!$12:$12</definedName>
    <definedName name="_xlnm.Print_Titles" localSheetId="3">т4!$6:$6</definedName>
    <definedName name="ИТ" localSheetId="0">[2]мсн!#REF!</definedName>
    <definedName name="ИТ" localSheetId="3">[2]мсн!#REF!</definedName>
    <definedName name="ИТ">[2]мсн!#REF!</definedName>
    <definedName name="ллл" localSheetId="0">[2]мсн!#REF!</definedName>
    <definedName name="ллл" localSheetId="3">[2]мсн!#REF!</definedName>
    <definedName name="ллл">[2]мсн!#REF!</definedName>
    <definedName name="_xlnm.Print_Area" localSheetId="2">Т!$A$1:$H$67</definedName>
    <definedName name="_xlnm.Print_Area" localSheetId="3">т4!$A$1:$P$13</definedName>
    <definedName name="упр" localSheetId="0">[2]мсн!#REF!</definedName>
    <definedName name="упр" localSheetId="3">[2]мсн!#REF!</definedName>
    <definedName name="упр">[2]мсн!#REF!</definedName>
    <definedName name="финансирование" localSheetId="0">#REF!</definedName>
    <definedName name="финансирование" localSheetId="3">#REF!</definedName>
    <definedName name="финансирование">#REF!</definedName>
    <definedName name="юж" localSheetId="0">#REF!</definedName>
    <definedName name="юж" localSheetId="3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F17" i="26" l="1"/>
  <c r="P12" i="27" l="1"/>
  <c r="P13" i="27" s="1"/>
  <c r="P10" i="27"/>
  <c r="P8" i="27"/>
  <c r="I10" i="27"/>
  <c r="I8" i="27"/>
  <c r="H10" i="29"/>
  <c r="H9" i="29"/>
  <c r="I12" i="27"/>
  <c r="I13" i="27" s="1"/>
  <c r="E16" i="26"/>
  <c r="G27" i="26"/>
  <c r="F16" i="26"/>
  <c r="F18" i="26" s="1"/>
  <c r="F19" i="26" s="1"/>
  <c r="F23" i="26" s="1"/>
  <c r="F27" i="26" s="1"/>
  <c r="F30" i="26" s="1"/>
  <c r="F34" i="26" s="1"/>
  <c r="D30" i="26"/>
  <c r="H44" i="26"/>
  <c r="H52" i="26"/>
  <c r="H51" i="26"/>
  <c r="G7" i="29"/>
  <c r="E18" i="26" l="1"/>
  <c r="H18" i="26" s="1"/>
  <c r="H19" i="26" s="1"/>
  <c r="H16" i="26"/>
  <c r="H14" i="26"/>
  <c r="F36" i="26"/>
  <c r="F37" i="26" s="1"/>
  <c r="F39" i="26" s="1"/>
  <c r="E19" i="26" l="1"/>
  <c r="E21" i="26" s="1"/>
  <c r="E22" i="26" s="1"/>
  <c r="E23" i="26" s="1"/>
  <c r="H23" i="26" s="1"/>
  <c r="F40" i="26"/>
  <c r="F41" i="26" s="1"/>
  <c r="F43" i="26" s="1"/>
  <c r="E25" i="26" l="1"/>
  <c r="E26" i="26" s="1"/>
  <c r="E27" i="26" s="1"/>
  <c r="H21" i="26"/>
  <c r="H22" i="26" s="1"/>
  <c r="F45" i="26"/>
  <c r="F50" i="26" s="1"/>
  <c r="F53" i="26" s="1"/>
  <c r="F55" i="26" l="1"/>
  <c r="F54" i="26"/>
  <c r="H25" i="26"/>
  <c r="H26" i="26" s="1"/>
  <c r="H27" i="26"/>
  <c r="E30" i="26"/>
  <c r="E34" i="26" s="1"/>
  <c r="E36" i="26" l="1"/>
  <c r="E37" i="26" s="1"/>
  <c r="E39" i="26" s="1"/>
  <c r="D32" i="26"/>
  <c r="E40" i="26" l="1"/>
  <c r="E41" i="26" s="1"/>
  <c r="E43" i="26" s="1"/>
  <c r="H32" i="26"/>
  <c r="D33" i="26"/>
  <c r="E45" i="26" l="1"/>
  <c r="E50" i="26" s="1"/>
  <c r="E53" i="26" s="1"/>
  <c r="H33" i="26"/>
  <c r="G29" i="26" s="1"/>
  <c r="D34" i="26"/>
  <c r="E54" i="26" l="1"/>
  <c r="E55" i="26"/>
  <c r="D36" i="26"/>
  <c r="D37" i="26" s="1"/>
  <c r="D39" i="26" s="1"/>
  <c r="G30" i="26"/>
  <c r="G34" i="26" s="1"/>
  <c r="H29" i="26"/>
  <c r="H30" i="26" s="1"/>
  <c r="H34" i="26" s="1"/>
  <c r="G36" i="26" l="1"/>
  <c r="G37" i="26" s="1"/>
  <c r="G39" i="26" s="1"/>
  <c r="H39" i="26" s="1"/>
  <c r="H36" i="26" l="1"/>
  <c r="H37" i="26" s="1"/>
  <c r="D40" i="26"/>
  <c r="G40" i="26"/>
  <c r="G41" i="26" s="1"/>
  <c r="G43" i="26" s="1"/>
  <c r="G45" i="26" l="1"/>
  <c r="G50" i="26" s="1"/>
  <c r="G53" i="26" s="1"/>
  <c r="H40" i="26"/>
  <c r="H41" i="26" s="1"/>
  <c r="D41" i="26"/>
  <c r="D43" i="26" s="1"/>
  <c r="G55" i="26" l="1"/>
  <c r="G54" i="26"/>
  <c r="H50" i="26"/>
  <c r="I50" i="26" s="1"/>
  <c r="H43" i="26"/>
  <c r="D45" i="26"/>
  <c r="D49" i="26" s="1"/>
  <c r="D53" i="26" s="1"/>
  <c r="D55" i="26" l="1"/>
  <c r="H55" i="26" s="1"/>
  <c r="H53" i="26"/>
  <c r="D54" i="26"/>
  <c r="H54" i="26" s="1"/>
  <c r="H45" i="26"/>
  <c r="H49" i="26" l="1"/>
  <c r="I49" i="26" s="1"/>
  <c r="F7" i="29"/>
  <c r="H7" i="29" s="1"/>
</calcChain>
</file>

<file path=xl/sharedStrings.xml><?xml version="1.0" encoding="utf-8"?>
<sst xmlns="http://schemas.openxmlformats.org/spreadsheetml/2006/main" count="280" uniqueCount="165">
  <si>
    <t>Налоги и обязательные платежи</t>
  </si>
  <si>
    <t>Непредвиденные затраты</t>
  </si>
  <si>
    <t>Итого по Главам 1-12</t>
  </si>
  <si>
    <t>Итого по Главе 12</t>
  </si>
  <si>
    <t>Итого по Главам 1-9</t>
  </si>
  <si>
    <t>Глава 9. Прочие работы и затраты</t>
  </si>
  <si>
    <t>Глава 8. Временные здания и сооружения</t>
  </si>
  <si>
    <t>Глава 2. Основные объекты строительства</t>
  </si>
  <si>
    <t>прочих</t>
  </si>
  <si>
    <t>оборудования, мебели, инвентаря</t>
  </si>
  <si>
    <t>Наименование глав, объектов, работ и затрат</t>
  </si>
  <si>
    <t>Номера сметных расчетов и смет</t>
  </si>
  <si>
    <t>№ пп</t>
  </si>
  <si>
    <t>Перевод остатка в прогнозный уровень цен (с помощью индексов-дефляторов):</t>
  </si>
  <si>
    <t>ПИР</t>
  </si>
  <si>
    <t>СМР</t>
  </si>
  <si>
    <t>(наименование стройки)</t>
  </si>
  <si>
    <t>Глава 10. Содержание службы заказчика. Строительный контроль</t>
  </si>
  <si>
    <t>Глава 12. Публичный технологический и ценовой аудит, проектные и изыскательские работы</t>
  </si>
  <si>
    <t>СВОДНЫЙ СМЕТНЫЙ РАСЧЕТ СТОИМОСТИ СТРОИТЕЛЬСТВА</t>
  </si>
  <si>
    <t>Сметная стоимость, тыс. руб.</t>
  </si>
  <si>
    <t>Общая сметная стоимость, тыс. руб.</t>
  </si>
  <si>
    <t>Итого по Главе 9. "Прочие работы и затраты"</t>
  </si>
  <si>
    <t>Итого по главам 1-10</t>
  </si>
  <si>
    <t>МДС81-35.2004 п.4.96</t>
  </si>
  <si>
    <t>Непредвиденные затраты  3%</t>
  </si>
  <si>
    <t>МДС 81-35.2004 п.4.100</t>
  </si>
  <si>
    <t>Итого "Налоги и обязательные платежи"</t>
  </si>
  <si>
    <t>монтажных работ</t>
  </si>
  <si>
    <t>Глава 7. Благоустройство и озеленение территории</t>
  </si>
  <si>
    <t>Итого по Главам 1-7</t>
  </si>
  <si>
    <t>Итого по Главам 1-8</t>
  </si>
  <si>
    <t>МДС 81-35.2004 п.4.96</t>
  </si>
  <si>
    <t>Всего по сводному расчету</t>
  </si>
  <si>
    <t>Составлена в ценах по состоянию на на 2кв.2016г.</t>
  </si>
  <si>
    <t>строитель-
ных работ</t>
  </si>
  <si>
    <t>02-01</t>
  </si>
  <si>
    <t>Монтажные работы. 1этап строительства</t>
  </si>
  <si>
    <t>02-02</t>
  </si>
  <si>
    <t>Монтажные работы. 2 этап строительства</t>
  </si>
  <si>
    <t>02-03</t>
  </si>
  <si>
    <t>Монтажные работы. 3 этап строительства</t>
  </si>
  <si>
    <t>02-04</t>
  </si>
  <si>
    <t>Монтажные работы. 4 этап строительства</t>
  </si>
  <si>
    <t>02-05</t>
  </si>
  <si>
    <t>Монтажные работы. 5 этап строительства</t>
  </si>
  <si>
    <t>02-06</t>
  </si>
  <si>
    <t>Монтажные работы. 6 этап строительства</t>
  </si>
  <si>
    <t>02-07</t>
  </si>
  <si>
    <t>Монтажные работы. 7 этап строительства</t>
  </si>
  <si>
    <t>Итого по Главе 2. "Основные объекты строительства"</t>
  </si>
  <si>
    <r>
      <t>32863,536</t>
    </r>
    <r>
      <rPr>
        <i/>
        <sz val="10"/>
        <rFont val="Arial"/>
        <family val="2"/>
        <charset val="204"/>
      </rPr>
      <t xml:space="preserve">
</t>
    </r>
  </si>
  <si>
    <r>
      <t>36002,963</t>
    </r>
    <r>
      <rPr>
        <i/>
        <sz val="10"/>
        <rFont val="Arial"/>
        <family val="2"/>
        <charset val="204"/>
      </rPr>
      <t xml:space="preserve">
</t>
    </r>
  </si>
  <si>
    <r>
      <t>6480,01</t>
    </r>
    <r>
      <rPr>
        <i/>
        <sz val="10"/>
        <rFont val="Arial"/>
        <family val="2"/>
        <charset val="204"/>
      </rPr>
      <t xml:space="preserve">
</t>
    </r>
  </si>
  <si>
    <t>ГСН-81-05-01-2001 п.2,7</t>
  </si>
  <si>
    <t>Временные здания и сооружения - 2,5%</t>
  </si>
  <si>
    <r>
      <t>821,588</t>
    </r>
    <r>
      <rPr>
        <i/>
        <sz val="10"/>
        <rFont val="Arial"/>
        <family val="2"/>
        <charset val="204"/>
      </rPr>
      <t xml:space="preserve">
</t>
    </r>
  </si>
  <si>
    <r>
      <t>900,074</t>
    </r>
    <r>
      <rPr>
        <i/>
        <sz val="10"/>
        <rFont val="Arial"/>
        <family val="2"/>
        <charset val="204"/>
      </rPr>
      <t xml:space="preserve">
</t>
    </r>
  </si>
  <si>
    <t>Итого по Главе 8. "Временные здания и сооружения"</t>
  </si>
  <si>
    <r>
      <t>33685,124</t>
    </r>
    <r>
      <rPr>
        <i/>
        <sz val="10"/>
        <rFont val="Arial"/>
        <family val="2"/>
        <charset val="204"/>
      </rPr>
      <t xml:space="preserve">
</t>
    </r>
  </si>
  <si>
    <r>
      <t>36903,037</t>
    </r>
    <r>
      <rPr>
        <i/>
        <sz val="10"/>
        <rFont val="Arial"/>
        <family val="2"/>
        <charset val="204"/>
      </rPr>
      <t xml:space="preserve">
</t>
    </r>
  </si>
  <si>
    <t>ГСН-81-05-02-2007 п.2.6</t>
  </si>
  <si>
    <t>Производство работ в зимнее время - 3,7%*0,9=3,33%</t>
  </si>
  <si>
    <r>
      <t>1121,715</t>
    </r>
    <r>
      <rPr>
        <i/>
        <sz val="10"/>
        <rFont val="Arial"/>
        <family val="2"/>
        <charset val="204"/>
      </rPr>
      <t xml:space="preserve">
</t>
    </r>
  </si>
  <si>
    <r>
      <t>1228,871</t>
    </r>
    <r>
      <rPr>
        <i/>
        <sz val="10"/>
        <rFont val="Arial"/>
        <family val="2"/>
        <charset val="204"/>
      </rPr>
      <t xml:space="preserve">
</t>
    </r>
  </si>
  <si>
    <r>
      <t>34806,839</t>
    </r>
    <r>
      <rPr>
        <i/>
        <sz val="10"/>
        <rFont val="Arial"/>
        <family val="2"/>
        <charset val="204"/>
      </rPr>
      <t xml:space="preserve">
</t>
    </r>
  </si>
  <si>
    <r>
      <t>38131,908</t>
    </r>
    <r>
      <rPr>
        <i/>
        <sz val="10"/>
        <rFont val="Arial"/>
        <family val="2"/>
        <charset val="204"/>
      </rPr>
      <t xml:space="preserve">
</t>
    </r>
  </si>
  <si>
    <t>Итого по Главе 12. "Публичный технологический и ценовой аудит, проектные и изыскательские работы"</t>
  </si>
  <si>
    <t>Непредвиденные затраты - 3%</t>
  </si>
  <si>
    <r>
      <t>1044,205</t>
    </r>
    <r>
      <rPr>
        <i/>
        <sz val="10"/>
        <rFont val="Arial"/>
        <family val="2"/>
        <charset val="204"/>
      </rPr>
      <t xml:space="preserve">
</t>
    </r>
  </si>
  <si>
    <r>
      <t>1143,957</t>
    </r>
    <r>
      <rPr>
        <i/>
        <sz val="10"/>
        <rFont val="Arial"/>
        <family val="2"/>
        <charset val="204"/>
      </rPr>
      <t xml:space="preserve">
</t>
    </r>
  </si>
  <si>
    <r>
      <t>194,4</t>
    </r>
    <r>
      <rPr>
        <i/>
        <sz val="10"/>
        <rFont val="Arial"/>
        <family val="2"/>
        <charset val="204"/>
      </rPr>
      <t xml:space="preserve">
</t>
    </r>
  </si>
  <si>
    <t>Итого "Непредвиденные затраты"</t>
  </si>
  <si>
    <t>НДС - 18%</t>
  </si>
  <si>
    <r>
      <t>6453,188</t>
    </r>
    <r>
      <rPr>
        <i/>
        <sz val="10"/>
        <rFont val="Arial"/>
        <family val="2"/>
        <charset val="204"/>
      </rPr>
      <t xml:space="preserve">
</t>
    </r>
  </si>
  <si>
    <r>
      <t>7069,656</t>
    </r>
    <r>
      <rPr>
        <i/>
        <sz val="10"/>
        <rFont val="Arial"/>
        <family val="2"/>
        <charset val="204"/>
      </rPr>
      <t xml:space="preserve">
</t>
    </r>
  </si>
  <si>
    <r>
      <t>1201,394</t>
    </r>
    <r>
      <rPr>
        <i/>
        <sz val="10"/>
        <rFont val="Arial"/>
        <family val="2"/>
        <charset val="204"/>
      </rPr>
      <t xml:space="preserve">
</t>
    </r>
  </si>
  <si>
    <r>
      <t>42304,232</t>
    </r>
    <r>
      <rPr>
        <i/>
        <sz val="10"/>
        <rFont val="Arial"/>
        <family val="2"/>
        <charset val="204"/>
      </rPr>
      <t xml:space="preserve">
</t>
    </r>
  </si>
  <si>
    <r>
      <t>46345,521</t>
    </r>
    <r>
      <rPr>
        <i/>
        <sz val="10"/>
        <rFont val="Arial"/>
        <family val="2"/>
        <charset val="204"/>
      </rPr>
      <t xml:space="preserve">
</t>
    </r>
  </si>
  <si>
    <r>
      <t>7875,804</t>
    </r>
    <r>
      <rPr>
        <i/>
        <sz val="10"/>
        <rFont val="Arial"/>
        <family val="2"/>
        <charset val="204"/>
      </rPr>
      <t xml:space="preserve">
</t>
    </r>
  </si>
  <si>
    <t>Составил: ___________________________</t>
  </si>
  <si>
    <t>Протяженность сетей объекта-аналога, км</t>
  </si>
  <si>
    <t>ГСН-81-05-01-2001 п.2.7, п.2.1</t>
  </si>
  <si>
    <t>Временные здания и сооружения - 2,5%*0,8</t>
  </si>
  <si>
    <t>Итого с непредвиденными затратами</t>
  </si>
  <si>
    <t>Реконструкция распределительных сетей 0,4-6кВ г.Облучья, Еврейской Автономной области. (1 Пусковой комплекс)</t>
  </si>
  <si>
    <t>Таблица 4. Строительство (реконструкция) ВЛ 6-750 кВ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</si>
  <si>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</si>
  <si>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</si>
  <si>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</si>
  <si>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</si>
  <si>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</si>
  <si>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</si>
  <si>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</si>
  <si>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</si>
  <si>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</si>
  <si>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</si>
  <si>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</si>
  <si>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</si>
  <si>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</si>
  <si>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</si>
  <si>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</si>
  <si>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Воздушные линии электропередачи (ВЛ) 6-750 кВ</t>
  </si>
  <si>
    <t>нд</t>
  </si>
  <si>
    <t>1.1</t>
  </si>
  <si>
    <t>км (по трассе)</t>
  </si>
  <si>
    <t>Демонтаж ВЛ</t>
  </si>
  <si>
    <t>2.1</t>
  </si>
  <si>
    <t>км</t>
  </si>
  <si>
    <t>Проектные работы</t>
  </si>
  <si>
    <t>3.1</t>
  </si>
  <si>
    <t>единиц</t>
  </si>
  <si>
    <t>П-3</t>
  </si>
  <si>
    <t>Итого объем финансовых потребностей, тыс рублей (без НДС)</t>
  </si>
  <si>
    <t>Сводная сравнительная таблица стоимости инвестиционных проектов  филиала АО "ДРСК" "___________________________________" на 2017 г.</t>
  </si>
  <si>
    <t>(тыс. руб. с НДС)</t>
  </si>
  <si>
    <t>№№</t>
  </si>
  <si>
    <t>Наименование объекта</t>
  </si>
  <si>
    <t>Технические данные для расчета (ВЛ/КЛ - протяженность линии, кол-во цепей, опоры, марка и сечение кабеля/провода; ПС -  кол-во и  мощность трансформаторов, ячеек и т.д.)</t>
  </si>
  <si>
    <t>год 
начала 
строительства</t>
  </si>
  <si>
    <t>год 
окончания 
строительства</t>
  </si>
  <si>
    <t>Приложение Т</t>
  </si>
  <si>
    <t>Приложение Т1 (Т6)</t>
  </si>
  <si>
    <t>Превышение стоимости (графа 6 - графа 5)</t>
  </si>
  <si>
    <t>Аналог</t>
  </si>
  <si>
    <r>
      <t xml:space="preserve">Полная стоимость 
строительства </t>
    </r>
    <r>
      <rPr>
        <b/>
        <i/>
        <sz val="12"/>
        <rFont val="Times New Roman"/>
        <family val="1"/>
        <charset val="204"/>
      </rPr>
      <t xml:space="preserve">(расчет иным способом)  </t>
    </r>
    <r>
      <rPr>
        <sz val="12"/>
        <rFont val="Times New Roman"/>
        <family val="1"/>
        <charset val="204"/>
      </rPr>
      <t xml:space="preserve"> </t>
    </r>
  </si>
  <si>
    <r>
      <t xml:space="preserve">Полная стоимость 
строительства </t>
    </r>
    <r>
      <rPr>
        <b/>
        <i/>
        <sz val="12"/>
        <rFont val="Times New Roman"/>
        <family val="1"/>
        <charset val="204"/>
      </rPr>
      <t xml:space="preserve">(расчет по УНЦ Минэнерго) </t>
    </r>
  </si>
  <si>
    <t>Наименование объекта-аналога</t>
  </si>
  <si>
    <t>Стоимость в ценах года строительства (на момент имеющейся информации на сайте с учетом дефляторов)*</t>
  </si>
  <si>
    <t>Приказ об утверждении документации (№ и дата)</t>
  </si>
  <si>
    <t>Реконструкция ВЛ-35 кВ Т-101  ПС "Левобережная"- ПС "ДСК" ( в т. ч. ПИР)</t>
  </si>
  <si>
    <t>количество цепей -1, марка провода АС-50, количество проводов в фазе - 1.</t>
  </si>
  <si>
    <t>ВЛ-6 кВ</t>
  </si>
  <si>
    <t xml:space="preserve">ВЛ -6 кВ </t>
  </si>
  <si>
    <t>Д1-01</t>
  </si>
  <si>
    <t>Л-1-81-1</t>
  </si>
  <si>
    <t xml:space="preserve">реконструкцию распределительных сетей 0.4 - 6 кВ с. Дежнево, Ленинского района  </t>
  </si>
  <si>
    <t>НЗС. ФАКТ освоения на 01.01.2018</t>
  </si>
  <si>
    <t>ОСТАТОК освоения на 01.01.2018</t>
  </si>
  <si>
    <t xml:space="preserve">Всего по объекту в ценах на 01.01.2018 год с НДС </t>
  </si>
  <si>
    <t>Реконструкция ВЛ 0,4 кВ г. п. Николаевка Смидовичского района от ТП-704 протяженностью  3,28 км</t>
  </si>
  <si>
    <t>2023</t>
  </si>
  <si>
    <t xml:space="preserve">Итого в текущих ценах на 2 кв 2016 года </t>
  </si>
  <si>
    <t>Протяженность реконструируемых сетей в п. Николаевка Смидовичского района от ТП-704 протяженностью  3,28 км</t>
  </si>
  <si>
    <t>Содержание службы заказчика застройщика 1,2% от суммы глав 1-9  и главы 12</t>
  </si>
  <si>
    <t>Сметный расчет стоимости реализации инвестиционного проекта</t>
  </si>
  <si>
    <t>МДС 81-35.2004 п.4.87</t>
  </si>
  <si>
    <t xml:space="preserve">Составлен в ценах по состоянию  на 2 кв. 2016 года и прогнозном уровне цен на 2021 год </t>
  </si>
  <si>
    <t>Реконструкция распределительных сетей 0,4-6кВ г.Облучье, Еврейской Автономной области. (1 Пусковой комплекс)</t>
  </si>
  <si>
    <t>Обоснование стоимости/                        источники ценовой информации</t>
  </si>
  <si>
    <t>Стоимость на 1 км сетей по объекту-аналогу</t>
  </si>
  <si>
    <t>Расчет по объекту-аналогу Реконструкция распределительных сетей 0,4-6 кВ г. Облучье, Еврейской автономной области</t>
  </si>
  <si>
    <t>Итого стоимость сетей п. Николаевка</t>
  </si>
  <si>
    <t>Перевод в цены на 01.01.2018 (индекс дефлятор на 2017 К=1,037)</t>
  </si>
  <si>
    <t>1,049</t>
  </si>
  <si>
    <t>1,050</t>
  </si>
  <si>
    <t>1,044</t>
  </si>
  <si>
    <t>1,042</t>
  </si>
  <si>
    <t>1,043</t>
  </si>
  <si>
    <t>НДС 20%</t>
  </si>
  <si>
    <t>ИТОГО финансирования объекта в прогнозных ценах с НДС, тыс.руб.</t>
  </si>
  <si>
    <t>ВСЕГО  сметная стоимость объекта в прогнозных ценах с НДС, млн.руб.</t>
  </si>
  <si>
    <t>Справочно освоение объекта в прогнозных ценах без НДС, млн. руб.</t>
  </si>
  <si>
    <t>Проектно-изыскательские работы</t>
  </si>
  <si>
    <t>УСП ОАО Холдинг МРСК 2012 г. п.2.7.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</si>
</sst>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_);[Red]\(#,##0\)"/>
    <numFmt numFmtId="170" formatCode="_-* #,##0.00_р_-;\-* #,##0.00_р_-;_-* &quot;-&quot;??_р_-;_-@_-"/>
    <numFmt numFmtId="171" formatCode="&quot;$&quot;#,##0_);[Red]\(&quot;$&quot;#,##0\)"/>
    <numFmt numFmtId="172" formatCode="_(&quot;$&quot;* #,##0.00_);_(&quot;$&quot;* \(#,##0.00\);_(&quot;$&quot;* &quot;-&quot;??_);_(@_)"/>
    <numFmt numFmtId="173" formatCode="#,##0_);\(#,##0\)"/>
    <numFmt numFmtId="174" formatCode="[&lt;=9999999]###\-####;\+#_ \(###\)\ ###\-####"/>
    <numFmt numFmtId="175" formatCode="#,##0.00_ ;\-#,##0.00\ "/>
    <numFmt numFmtId="176" formatCode="0.000"/>
    <numFmt numFmtId="177" formatCode="#,##0.000"/>
    <numFmt numFmtId="178" formatCode="#,##0.00000000"/>
  </numFmts>
  <fonts count="8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i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77">
    <xf numFmtId="0" fontId="0" fillId="0" borderId="0"/>
    <xf numFmtId="0" fontId="10" fillId="0" borderId="0"/>
    <xf numFmtId="0" fontId="11" fillId="0" borderId="0"/>
    <xf numFmtId="0" fontId="9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9" fillId="0" borderId="0"/>
    <xf numFmtId="0" fontId="15" fillId="0" borderId="0">
      <alignment horizontal="center"/>
    </xf>
    <xf numFmtId="166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7" fillId="0" borderId="0"/>
    <xf numFmtId="0" fontId="8" fillId="0" borderId="0"/>
    <xf numFmtId="0" fontId="7" fillId="0" borderId="0"/>
    <xf numFmtId="0" fontId="7" fillId="0" borderId="0"/>
    <xf numFmtId="0" fontId="18" fillId="0" borderId="0"/>
    <xf numFmtId="0" fontId="19" fillId="0" borderId="0">
      <alignment horizontal="left" vertical="top"/>
    </xf>
    <xf numFmtId="0" fontId="15" fillId="0" borderId="0">
      <alignment horizontal="right" vertical="top" wrapText="1"/>
    </xf>
    <xf numFmtId="0" fontId="15" fillId="0" borderId="2">
      <alignment horizontal="center" wrapText="1"/>
    </xf>
    <xf numFmtId="0" fontId="13" fillId="0" borderId="0"/>
    <xf numFmtId="0" fontId="12" fillId="0" borderId="2" applyBorder="0" applyAlignment="0">
      <alignment horizontal="center" wrapText="1"/>
    </xf>
    <xf numFmtId="0" fontId="15" fillId="0" borderId="0">
      <alignment horizontal="left" vertical="top"/>
    </xf>
    <xf numFmtId="0" fontId="7" fillId="0" borderId="0"/>
    <xf numFmtId="166" fontId="7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69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69" fontId="22" fillId="0" borderId="0">
      <alignment vertical="top"/>
    </xf>
    <xf numFmtId="0" fontId="21" fillId="0" borderId="0"/>
    <xf numFmtId="169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169" fontId="22" fillId="0" borderId="0">
      <alignment vertical="top"/>
    </xf>
    <xf numFmtId="0" fontId="21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9" fontId="25" fillId="21" borderId="0">
      <alignment vertical="top"/>
    </xf>
    <xf numFmtId="38" fontId="26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12" fillId="0" borderId="0" applyFont="0" applyFill="0" applyBorder="0" applyAlignment="0" applyProtection="0"/>
    <xf numFmtId="14" fontId="27" fillId="0" borderId="0">
      <alignment vertical="top"/>
    </xf>
    <xf numFmtId="169" fontId="28" fillId="0" borderId="0">
      <alignment vertical="top"/>
    </xf>
    <xf numFmtId="0" fontId="29" fillId="0" borderId="0">
      <alignment vertical="top"/>
    </xf>
    <xf numFmtId="169" fontId="30" fillId="0" borderId="0">
      <alignment vertical="top"/>
    </xf>
    <xf numFmtId="173" fontId="25" fillId="0" borderId="0">
      <alignment vertical="top"/>
    </xf>
    <xf numFmtId="0" fontId="31" fillId="0" borderId="0"/>
    <xf numFmtId="169" fontId="32" fillId="22" borderId="0">
      <alignment horizontal="right" vertical="top"/>
    </xf>
    <xf numFmtId="0" fontId="12" fillId="0" borderId="0"/>
    <xf numFmtId="0" fontId="12" fillId="0" borderId="0"/>
    <xf numFmtId="0" fontId="33" fillId="23" borderId="0"/>
    <xf numFmtId="174" fontId="27" fillId="0" borderId="0">
      <alignment vertical="top"/>
    </xf>
    <xf numFmtId="0" fontId="15" fillId="0" borderId="2">
      <alignment horizontal="center"/>
    </xf>
    <xf numFmtId="0" fontId="13" fillId="0" borderId="0">
      <alignment vertical="top"/>
    </xf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9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15" fillId="0" borderId="2">
      <alignment horizontal="center"/>
    </xf>
    <xf numFmtId="0" fontId="15" fillId="0" borderId="0">
      <alignment vertical="top"/>
    </xf>
    <xf numFmtId="0" fontId="35" fillId="12" borderId="11" applyNumberFormat="0" applyAlignment="0" applyProtection="0"/>
    <xf numFmtId="0" fontId="35" fillId="4" borderId="11" applyNumberFormat="0" applyAlignment="0" applyProtection="0"/>
    <xf numFmtId="0" fontId="35" fillId="4" borderId="11" applyNumberFormat="0" applyAlignment="0" applyProtection="0"/>
    <xf numFmtId="0" fontId="35" fillId="4" borderId="11" applyNumberFormat="0" applyAlignment="0" applyProtection="0"/>
    <xf numFmtId="0" fontId="35" fillId="12" borderId="11" applyNumberFormat="0" applyAlignment="0" applyProtection="0"/>
    <xf numFmtId="0" fontId="35" fillId="12" borderId="11" applyNumberFormat="0" applyAlignment="0" applyProtection="0"/>
    <xf numFmtId="0" fontId="35" fillId="12" borderId="11" applyNumberFormat="0" applyAlignment="0" applyProtection="0"/>
    <xf numFmtId="0" fontId="35" fillId="12" borderId="11" applyNumberFormat="0" applyAlignment="0" applyProtection="0"/>
    <xf numFmtId="0" fontId="35" fillId="12" borderId="11" applyNumberFormat="0" applyAlignment="0" applyProtection="0"/>
    <xf numFmtId="0" fontId="35" fillId="12" borderId="11" applyNumberFormat="0" applyAlignment="0" applyProtection="0"/>
    <xf numFmtId="0" fontId="35" fillId="12" borderId="11" applyNumberFormat="0" applyAlignment="0" applyProtection="0"/>
    <xf numFmtId="0" fontId="36" fillId="12" borderId="10" applyNumberFormat="0" applyAlignment="0" applyProtection="0"/>
    <xf numFmtId="0" fontId="36" fillId="4" borderId="10" applyNumberFormat="0" applyAlignment="0" applyProtection="0"/>
    <xf numFmtId="0" fontId="36" fillId="4" borderId="10" applyNumberFormat="0" applyAlignment="0" applyProtection="0"/>
    <xf numFmtId="0" fontId="36" fillId="4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165" fontId="13" fillId="0" borderId="0" applyFont="0" applyFill="0" applyBorder="0" applyAlignment="0" applyProtection="0"/>
    <xf numFmtId="0" fontId="37" fillId="0" borderId="0" applyBorder="0">
      <alignment horizontal="center" vertical="center" wrapText="1"/>
    </xf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40" fillId="0" borderId="14" applyNumberFormat="0" applyFill="0" applyAlignment="0" applyProtection="0"/>
    <xf numFmtId="0" fontId="41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9" applyBorder="0">
      <alignment horizontal="center" vertical="center" wrapText="1"/>
    </xf>
    <xf numFmtId="4" fontId="45" fillId="29" borderId="2" applyBorder="0">
      <alignment horizontal="right"/>
    </xf>
    <xf numFmtId="4" fontId="45" fillId="29" borderId="2" applyBorder="0">
      <alignment horizontal="right"/>
    </xf>
    <xf numFmtId="4" fontId="45" fillId="29" borderId="2" applyBorder="0">
      <alignment horizontal="right"/>
    </xf>
    <xf numFmtId="4" fontId="45" fillId="29" borderId="2" applyBorder="0">
      <alignment horizontal="right"/>
    </xf>
    <xf numFmtId="0" fontId="13" fillId="0" borderId="0"/>
    <xf numFmtId="0" fontId="46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47" fillId="30" borderId="19" applyNumberFormat="0" applyAlignment="0" applyProtection="0"/>
    <xf numFmtId="0" fontId="47" fillId="30" borderId="19" applyNumberFormat="0" applyAlignment="0" applyProtection="0"/>
    <xf numFmtId="0" fontId="47" fillId="30" borderId="19" applyNumberFormat="0" applyAlignment="0" applyProtection="0"/>
    <xf numFmtId="0" fontId="47" fillId="30" borderId="19" applyNumberFormat="0" applyAlignment="0" applyProtection="0"/>
    <xf numFmtId="0" fontId="47" fillId="30" borderId="19" applyNumberFormat="0" applyAlignment="0" applyProtection="0"/>
    <xf numFmtId="0" fontId="13" fillId="0" borderId="0">
      <alignment vertical="top"/>
    </xf>
    <xf numFmtId="0" fontId="13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3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1" fillId="0" borderId="0"/>
    <xf numFmtId="0" fontId="13" fillId="0" borderId="0"/>
    <xf numFmtId="0" fontId="51" fillId="0" borderId="0"/>
    <xf numFmtId="0" fontId="2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2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10" fillId="0" borderId="0"/>
    <xf numFmtId="0" fontId="7" fillId="0" borderId="0"/>
    <xf numFmtId="0" fontId="10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0" fillId="0" borderId="0"/>
    <xf numFmtId="0" fontId="13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54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23" fillId="0" borderId="0"/>
    <xf numFmtId="0" fontId="1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23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3" fillId="0" borderId="0"/>
    <xf numFmtId="0" fontId="23" fillId="0" borderId="0"/>
    <xf numFmtId="0" fontId="1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5" fillId="0" borderId="0"/>
    <xf numFmtId="0" fontId="15" fillId="0" borderId="2">
      <alignment horizontal="center" wrapText="1"/>
    </xf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" fillId="8" borderId="20" applyNumberFormat="0" applyFont="0" applyAlignment="0" applyProtection="0"/>
    <xf numFmtId="0" fontId="23" fillId="8" borderId="20" applyNumberFormat="0" applyFont="0" applyAlignment="0" applyProtection="0"/>
    <xf numFmtId="0" fontId="10" fillId="8" borderId="20" applyNumberFormat="0" applyFont="0" applyAlignment="0" applyProtection="0"/>
    <xf numFmtId="0" fontId="10" fillId="8" borderId="20" applyNumberFormat="0" applyFont="0" applyAlignment="0" applyProtection="0"/>
    <xf numFmtId="0" fontId="23" fillId="8" borderId="20" applyNumberFormat="0" applyFont="0" applyAlignment="0" applyProtection="0"/>
    <xf numFmtId="0" fontId="23" fillId="8" borderId="20" applyNumberFormat="0" applyFont="0" applyAlignment="0" applyProtection="0"/>
    <xf numFmtId="0" fontId="13" fillId="8" borderId="20" applyNumberFormat="0" applyFont="0" applyAlignment="0" applyProtection="0"/>
    <xf numFmtId="0" fontId="13" fillId="8" borderId="20" applyNumberFormat="0" applyFont="0" applyAlignment="0" applyProtection="0"/>
    <xf numFmtId="0" fontId="13" fillId="8" borderId="20" applyNumberFormat="0" applyFont="0" applyAlignment="0" applyProtection="0"/>
    <xf numFmtId="0" fontId="23" fillId="8" borderId="20" applyNumberFormat="0" applyFont="0" applyAlignment="0" applyProtection="0"/>
    <xf numFmtId="0" fontId="23" fillId="8" borderId="20" applyNumberFormat="0" applyFont="0" applyAlignment="0" applyProtection="0"/>
    <xf numFmtId="0" fontId="23" fillId="8" borderId="20" applyNumberFormat="0" applyFont="0" applyAlignment="0" applyProtection="0"/>
    <xf numFmtId="0" fontId="23" fillId="8" borderId="20" applyNumberFormat="0" applyFont="0" applyAlignment="0" applyProtection="0"/>
    <xf numFmtId="0" fontId="23" fillId="8" borderId="20" applyNumberFormat="0" applyFont="0" applyAlignment="0" applyProtection="0"/>
    <xf numFmtId="0" fontId="57" fillId="8" borderId="20" applyNumberFormat="0" applyFont="0" applyAlignment="0" applyProtection="0"/>
    <xf numFmtId="0" fontId="23" fillId="8" borderId="20" applyNumberFormat="0" applyFont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2">
      <alignment horizontal="center"/>
    </xf>
    <xf numFmtId="0" fontId="13" fillId="0" borderId="0"/>
    <xf numFmtId="0" fontId="15" fillId="0" borderId="2">
      <alignment horizontal="center" wrapText="1"/>
    </xf>
    <xf numFmtId="0" fontId="13" fillId="0" borderId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0"/>
    <xf numFmtId="169" fontId="22" fillId="0" borderId="0">
      <alignment vertical="top"/>
    </xf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0" fontId="2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4" fontId="45" fillId="31" borderId="0" applyBorder="0">
      <alignment horizontal="right"/>
    </xf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3" fillId="0" borderId="0"/>
    <xf numFmtId="0" fontId="15" fillId="0" borderId="0"/>
    <xf numFmtId="0" fontId="6" fillId="0" borderId="0"/>
    <xf numFmtId="0" fontId="6" fillId="0" borderId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0" fontId="65" fillId="0" borderId="0"/>
    <xf numFmtId="0" fontId="3" fillId="0" borderId="0"/>
    <xf numFmtId="0" fontId="2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222">
    <xf numFmtId="0" fontId="0" fillId="0" borderId="0" xfId="0"/>
    <xf numFmtId="0" fontId="12" fillId="0" borderId="0" xfId="5" applyFont="1" applyAlignment="1">
      <alignment horizontal="center" vertical="top"/>
    </xf>
    <xf numFmtId="49" fontId="12" fillId="0" borderId="0" xfId="5" applyNumberFormat="1" applyFont="1" applyAlignment="1">
      <alignment horizontal="left" vertical="top"/>
    </xf>
    <xf numFmtId="0" fontId="12" fillId="0" borderId="0" xfId="5" applyFont="1" applyAlignment="1">
      <alignment horizontal="right" vertical="top"/>
    </xf>
    <xf numFmtId="0" fontId="12" fillId="0" borderId="0" xfId="5" applyFont="1" applyAlignment="1">
      <alignment horizontal="center" vertical="center"/>
    </xf>
    <xf numFmtId="0" fontId="12" fillId="0" borderId="0" xfId="5" applyFont="1"/>
    <xf numFmtId="0" fontId="63" fillId="0" borderId="0" xfId="5" applyFont="1" applyAlignment="1">
      <alignment horizontal="center" vertical="center"/>
    </xf>
    <xf numFmtId="0" fontId="12" fillId="0" borderId="0" xfId="5" applyFont="1" applyAlignment="1">
      <alignment horizontal="right" vertical="center"/>
    </xf>
    <xf numFmtId="0" fontId="64" fillId="0" borderId="0" xfId="5" applyFont="1" applyAlignment="1">
      <alignment horizontal="center" vertical="center"/>
    </xf>
    <xf numFmtId="0" fontId="12" fillId="0" borderId="6" xfId="5" applyFont="1" applyBorder="1" applyAlignment="1">
      <alignment horizontal="center" vertical="center"/>
    </xf>
    <xf numFmtId="49" fontId="12" fillId="0" borderId="6" xfId="5" applyNumberFormat="1" applyFont="1" applyBorder="1" applyAlignment="1">
      <alignment horizontal="center" vertical="center"/>
    </xf>
    <xf numFmtId="0" fontId="12" fillId="0" borderId="2" xfId="5" applyFont="1" applyBorder="1" applyAlignment="1">
      <alignment horizontal="center" vertical="top" wrapText="1"/>
    </xf>
    <xf numFmtId="0" fontId="12" fillId="0" borderId="2" xfId="5" applyFont="1" applyBorder="1" applyAlignment="1">
      <alignment horizontal="center" vertical="top"/>
    </xf>
    <xf numFmtId="0" fontId="12" fillId="0" borderId="2" xfId="5" applyFont="1" applyBorder="1" applyAlignment="1">
      <alignment horizontal="right" vertical="top" wrapText="1"/>
    </xf>
    <xf numFmtId="0" fontId="12" fillId="0" borderId="2" xfId="5" applyFont="1" applyBorder="1" applyAlignment="1">
      <alignment horizontal="right" vertical="top"/>
    </xf>
    <xf numFmtId="49" fontId="12" fillId="0" borderId="2" xfId="5" applyNumberFormat="1" applyFont="1" applyBorder="1" applyAlignment="1">
      <alignment horizontal="left" vertical="top" wrapText="1"/>
    </xf>
    <xf numFmtId="0" fontId="12" fillId="0" borderId="2" xfId="5" applyFont="1" applyBorder="1" applyAlignment="1">
      <alignment horizontal="right" vertical="center" wrapText="1"/>
    </xf>
    <xf numFmtId="0" fontId="12" fillId="0" borderId="2" xfId="5" applyFont="1" applyBorder="1" applyAlignment="1">
      <alignment horizontal="right" vertical="center"/>
    </xf>
    <xf numFmtId="0" fontId="66" fillId="0" borderId="2" xfId="5" applyFont="1" applyBorder="1" applyAlignment="1">
      <alignment horizontal="right" vertical="top" wrapText="1"/>
    </xf>
    <xf numFmtId="0" fontId="10" fillId="0" borderId="0" xfId="969" applyFont="1" applyFill="1"/>
    <xf numFmtId="0" fontId="70" fillId="0" borderId="0" xfId="969" applyFont="1" applyFill="1" applyAlignment="1">
      <alignment horizontal="center" vertical="center" wrapText="1"/>
    </xf>
    <xf numFmtId="0" fontId="10" fillId="0" borderId="0" xfId="969" applyFont="1" applyFill="1" applyAlignment="1">
      <alignment horizontal="center" vertical="center" wrapText="1"/>
    </xf>
    <xf numFmtId="0" fontId="10" fillId="0" borderId="0" xfId="969" applyFont="1" applyFill="1" applyAlignment="1">
      <alignment vertical="center"/>
    </xf>
    <xf numFmtId="49" fontId="10" fillId="0" borderId="0" xfId="969" applyNumberFormat="1" applyFont="1" applyFill="1" applyBorder="1" applyAlignment="1">
      <alignment horizontal="center"/>
    </xf>
    <xf numFmtId="0" fontId="70" fillId="0" borderId="0" xfId="969" applyFont="1" applyFill="1" applyBorder="1" applyAlignment="1">
      <alignment vertical="center" wrapText="1"/>
    </xf>
    <xf numFmtId="0" fontId="70" fillId="0" borderId="0" xfId="969" applyFont="1" applyFill="1" applyBorder="1" applyAlignment="1">
      <alignment horizontal="center" vertical="center" wrapText="1"/>
    </xf>
    <xf numFmtId="0" fontId="10" fillId="0" borderId="0" xfId="969" applyFont="1" applyFill="1" applyBorder="1" applyAlignment="1">
      <alignment horizontal="center" wrapText="1"/>
    </xf>
    <xf numFmtId="0" fontId="10" fillId="0" borderId="0" xfId="969" applyFont="1" applyFill="1" applyBorder="1" applyAlignment="1">
      <alignment horizontal="center"/>
    </xf>
    <xf numFmtId="3" fontId="10" fillId="0" borderId="0" xfId="969" applyNumberFormat="1" applyFont="1" applyFill="1" applyBorder="1" applyAlignment="1">
      <alignment horizontal="center"/>
    </xf>
    <xf numFmtId="0" fontId="71" fillId="0" borderId="0" xfId="969" applyFont="1" applyFill="1" applyBorder="1" applyAlignment="1">
      <alignment horizontal="center" vertical="center" wrapText="1"/>
    </xf>
    <xf numFmtId="0" fontId="10" fillId="0" borderId="0" xfId="969" applyFont="1" applyFill="1" applyBorder="1"/>
    <xf numFmtId="0" fontId="10" fillId="0" borderId="0" xfId="969" applyFont="1"/>
    <xf numFmtId="0" fontId="10" fillId="0" borderId="0" xfId="969" applyFont="1" applyFill="1" applyAlignment="1">
      <alignment horizontal="center"/>
    </xf>
    <xf numFmtId="3" fontId="10" fillId="0" borderId="0" xfId="969" applyNumberFormat="1" applyFont="1" applyFill="1" applyAlignment="1">
      <alignment horizontal="center"/>
    </xf>
    <xf numFmtId="49" fontId="10" fillId="0" borderId="0" xfId="969" applyNumberFormat="1" applyFont="1" applyFill="1" applyAlignment="1">
      <alignment horizontal="center"/>
    </xf>
    <xf numFmtId="0" fontId="10" fillId="0" borderId="0" xfId="969" applyFont="1" applyFill="1" applyAlignment="1">
      <alignment horizontal="center" wrapText="1"/>
    </xf>
    <xf numFmtId="0" fontId="10" fillId="0" borderId="0" xfId="969" applyFont="1" applyFill="1" applyAlignment="1">
      <alignment wrapText="1"/>
    </xf>
    <xf numFmtId="0" fontId="1" fillId="0" borderId="0" xfId="971" applyAlignment="1">
      <alignment wrapText="1"/>
    </xf>
    <xf numFmtId="0" fontId="74" fillId="0" borderId="0" xfId="971" applyFont="1" applyAlignment="1">
      <alignment wrapText="1"/>
    </xf>
    <xf numFmtId="0" fontId="68" fillId="0" borderId="0" xfId="971" applyFont="1" applyAlignment="1">
      <alignment wrapText="1"/>
    </xf>
    <xf numFmtId="0" fontId="10" fillId="33" borderId="0" xfId="971" applyFont="1" applyFill="1" applyBorder="1" applyAlignment="1">
      <alignment horizontal="center" vertical="center" wrapText="1"/>
    </xf>
    <xf numFmtId="0" fontId="0" fillId="33" borderId="0" xfId="971" applyFont="1" applyFill="1" applyBorder="1" applyAlignment="1">
      <alignment horizontal="center" vertical="center" wrapText="1"/>
    </xf>
    <xf numFmtId="0" fontId="0" fillId="33" borderId="27" xfId="971" applyFont="1" applyFill="1" applyBorder="1" applyAlignment="1">
      <alignment horizontal="center" vertical="center" wrapText="1"/>
    </xf>
    <xf numFmtId="0" fontId="0" fillId="32" borderId="27" xfId="971" applyFont="1" applyFill="1" applyBorder="1" applyAlignment="1">
      <alignment horizontal="center" vertical="center" wrapText="1"/>
    </xf>
    <xf numFmtId="0" fontId="10" fillId="33" borderId="2" xfId="971" applyFont="1" applyFill="1" applyBorder="1" applyAlignment="1">
      <alignment horizontal="center" vertical="center" wrapText="1"/>
    </xf>
    <xf numFmtId="0" fontId="10" fillId="32" borderId="2" xfId="971" applyFont="1" applyFill="1" applyBorder="1" applyAlignment="1">
      <alignment horizontal="center" vertical="center" wrapText="1"/>
    </xf>
    <xf numFmtId="0" fontId="10" fillId="33" borderId="32" xfId="971" applyFont="1" applyFill="1" applyBorder="1" applyAlignment="1">
      <alignment horizontal="center" vertical="center" wrapText="1"/>
    </xf>
    <xf numFmtId="0" fontId="1" fillId="0" borderId="0" xfId="971" applyFont="1" applyAlignment="1">
      <alignment horizontal="center" wrapText="1"/>
    </xf>
    <xf numFmtId="0" fontId="76" fillId="33" borderId="33" xfId="971" applyFont="1" applyFill="1" applyBorder="1" applyAlignment="1">
      <alignment horizontal="center" vertical="center" wrapText="1"/>
    </xf>
    <xf numFmtId="0" fontId="76" fillId="33" borderId="34" xfId="971" applyFont="1" applyFill="1" applyBorder="1" applyAlignment="1">
      <alignment horizontal="center" vertical="center" wrapText="1"/>
    </xf>
    <xf numFmtId="0" fontId="76" fillId="32" borderId="34" xfId="971" applyFont="1" applyFill="1" applyBorder="1" applyAlignment="1">
      <alignment horizontal="center" vertical="center" wrapText="1"/>
    </xf>
    <xf numFmtId="0" fontId="76" fillId="33" borderId="35" xfId="971" applyFont="1" applyFill="1" applyBorder="1" applyAlignment="1">
      <alignment horizontal="center" vertical="center" wrapText="1"/>
    </xf>
    <xf numFmtId="0" fontId="77" fillId="0" borderId="0" xfId="971" applyFont="1" applyAlignment="1">
      <alignment wrapText="1"/>
    </xf>
    <xf numFmtId="0" fontId="0" fillId="33" borderId="2" xfId="971" applyFont="1" applyFill="1" applyBorder="1" applyAlignment="1">
      <alignment horizontal="left" vertical="center" wrapText="1"/>
    </xf>
    <xf numFmtId="0" fontId="0" fillId="33" borderId="2" xfId="973" applyFont="1" applyFill="1" applyBorder="1" applyAlignment="1">
      <alignment horizontal="center" vertical="center" wrapText="1"/>
    </xf>
    <xf numFmtId="166" fontId="10" fillId="33" borderId="2" xfId="976" applyFont="1" applyFill="1" applyBorder="1" applyAlignment="1">
      <alignment horizontal="center" vertical="center" wrapText="1"/>
    </xf>
    <xf numFmtId="166" fontId="10" fillId="32" borderId="2" xfId="976" applyFont="1" applyFill="1" applyBorder="1" applyAlignment="1">
      <alignment horizontal="center" vertical="center" wrapText="1"/>
    </xf>
    <xf numFmtId="4" fontId="10" fillId="33" borderId="2" xfId="971" applyNumberFormat="1" applyFont="1" applyFill="1" applyBorder="1" applyAlignment="1">
      <alignment horizontal="center" vertical="center" wrapText="1"/>
    </xf>
    <xf numFmtId="166" fontId="0" fillId="33" borderId="2" xfId="976" applyFont="1" applyFill="1" applyBorder="1" applyAlignment="1">
      <alignment horizontal="center" vertical="center" wrapText="1"/>
    </xf>
    <xf numFmtId="4" fontId="78" fillId="0" borderId="0" xfId="971" applyNumberFormat="1" applyFont="1" applyAlignment="1">
      <alignment vertical="center" wrapText="1"/>
    </xf>
    <xf numFmtId="175" fontId="10" fillId="32" borderId="2" xfId="976" applyNumberFormat="1" applyFont="1" applyFill="1" applyBorder="1" applyAlignment="1">
      <alignment horizontal="center" vertical="center" wrapText="1"/>
    </xf>
    <xf numFmtId="4" fontId="0" fillId="33" borderId="2" xfId="976" applyNumberFormat="1" applyFont="1" applyFill="1" applyBorder="1" applyAlignment="1">
      <alignment horizontal="center" vertical="center" wrapText="1"/>
    </xf>
    <xf numFmtId="0" fontId="1" fillId="0" borderId="22" xfId="971" applyBorder="1" applyAlignment="1">
      <alignment horizontal="right" vertical="top" wrapText="1"/>
    </xf>
    <xf numFmtId="0" fontId="10" fillId="33" borderId="2" xfId="969" applyFont="1" applyFill="1" applyBorder="1" applyAlignment="1">
      <alignment horizontal="center" vertical="center" wrapText="1"/>
    </xf>
    <xf numFmtId="3" fontId="10" fillId="33" borderId="2" xfId="969" applyNumberFormat="1" applyFont="1" applyFill="1" applyBorder="1" applyAlignment="1">
      <alignment horizontal="center" vertical="center" wrapText="1"/>
    </xf>
    <xf numFmtId="49" fontId="10" fillId="33" borderId="8" xfId="969" applyNumberFormat="1" applyFont="1" applyFill="1" applyBorder="1" applyAlignment="1">
      <alignment horizontal="center" vertical="center" wrapText="1"/>
    </xf>
    <xf numFmtId="49" fontId="10" fillId="33" borderId="2" xfId="969" applyNumberFormat="1" applyFont="1" applyFill="1" applyBorder="1" applyAlignment="1">
      <alignment horizontal="center" vertical="center" wrapText="1"/>
    </xf>
    <xf numFmtId="0" fontId="10" fillId="33" borderId="2" xfId="969" applyFont="1" applyFill="1" applyBorder="1" applyAlignment="1">
      <alignment horizontal="left" vertical="center" wrapText="1"/>
    </xf>
    <xf numFmtId="0" fontId="0" fillId="33" borderId="2" xfId="969" applyFont="1" applyFill="1" applyBorder="1" applyAlignment="1">
      <alignment horizontal="left" vertical="center" wrapText="1"/>
    </xf>
    <xf numFmtId="0" fontId="0" fillId="33" borderId="2" xfId="970" applyFont="1" applyFill="1" applyBorder="1" applyAlignment="1">
      <alignment horizontal="center" vertical="center" wrapText="1"/>
    </xf>
    <xf numFmtId="0" fontId="10" fillId="33" borderId="2" xfId="970" applyFont="1" applyFill="1" applyBorder="1" applyAlignment="1">
      <alignment horizontal="center" vertical="center" wrapText="1"/>
    </xf>
    <xf numFmtId="164" fontId="10" fillId="33" borderId="2" xfId="969" applyNumberFormat="1" applyFont="1" applyFill="1" applyBorder="1" applyAlignment="1">
      <alignment horizontal="center" vertical="center" wrapText="1"/>
    </xf>
    <xf numFmtId="3" fontId="10" fillId="33" borderId="2" xfId="969" applyNumberFormat="1" applyFont="1" applyFill="1" applyBorder="1" applyAlignment="1">
      <alignment horizontal="center" vertical="center"/>
    </xf>
    <xf numFmtId="0" fontId="10" fillId="33" borderId="2" xfId="969" applyFont="1" applyFill="1" applyBorder="1" applyAlignment="1">
      <alignment vertical="center" wrapText="1"/>
    </xf>
    <xf numFmtId="0" fontId="10" fillId="33" borderId="2" xfId="970" applyFont="1" applyFill="1" applyBorder="1" applyAlignment="1">
      <alignment horizontal="center" vertical="center"/>
    </xf>
    <xf numFmtId="164" fontId="0" fillId="33" borderId="2" xfId="969" applyNumberFormat="1" applyFont="1" applyFill="1" applyBorder="1" applyAlignment="1">
      <alignment horizontal="center" vertical="center" wrapText="1"/>
    </xf>
    <xf numFmtId="49" fontId="10" fillId="33" borderId="2" xfId="969" applyNumberFormat="1" applyFont="1" applyFill="1" applyBorder="1" applyAlignment="1">
      <alignment horizontal="center" vertical="center"/>
    </xf>
    <xf numFmtId="0" fontId="0" fillId="33" borderId="2" xfId="969" applyFont="1" applyFill="1" applyBorder="1" applyAlignment="1">
      <alignment horizontal="center" vertical="center" wrapText="1"/>
    </xf>
    <xf numFmtId="0" fontId="70" fillId="33" borderId="2" xfId="969" applyFont="1" applyFill="1" applyBorder="1" applyAlignment="1">
      <alignment vertical="center" wrapText="1"/>
    </xf>
    <xf numFmtId="3" fontId="70" fillId="33" borderId="2" xfId="969" applyNumberFormat="1" applyFont="1" applyFill="1" applyBorder="1" applyAlignment="1">
      <alignment horizontal="center" vertical="center" wrapText="1"/>
    </xf>
    <xf numFmtId="0" fontId="15" fillId="0" borderId="0" xfId="5" applyFont="1" applyAlignment="1">
      <alignment horizontal="center" vertical="top"/>
    </xf>
    <xf numFmtId="49" fontId="15" fillId="0" borderId="0" xfId="5" applyNumberFormat="1" applyFont="1" applyAlignment="1">
      <alignment horizontal="left" vertical="top"/>
    </xf>
    <xf numFmtId="0" fontId="15" fillId="0" borderId="0" xfId="5" applyFont="1" applyAlignment="1">
      <alignment horizontal="right" vertical="top"/>
    </xf>
    <xf numFmtId="0" fontId="15" fillId="0" borderId="0" xfId="5" applyFont="1" applyAlignment="1">
      <alignment horizontal="center" vertical="center"/>
    </xf>
    <xf numFmtId="0" fontId="15" fillId="0" borderId="0" xfId="5" applyFont="1"/>
    <xf numFmtId="0" fontId="15" fillId="0" borderId="0" xfId="5" applyFont="1" applyAlignment="1">
      <alignment horizontal="right" vertical="center"/>
    </xf>
    <xf numFmtId="0" fontId="15" fillId="0" borderId="6" xfId="5" applyFont="1" applyBorder="1" applyAlignment="1">
      <alignment horizontal="center" vertical="center"/>
    </xf>
    <xf numFmtId="49" fontId="15" fillId="0" borderId="6" xfId="5" applyNumberFormat="1" applyFont="1" applyBorder="1" applyAlignment="1">
      <alignment horizontal="center" vertical="center"/>
    </xf>
    <xf numFmtId="0" fontId="72" fillId="0" borderId="0" xfId="5" applyFont="1"/>
    <xf numFmtId="49" fontId="72" fillId="0" borderId="2" xfId="5" applyNumberFormat="1" applyFont="1" applyBorder="1" applyAlignment="1">
      <alignment horizontal="left" vertical="center" wrapText="1"/>
    </xf>
    <xf numFmtId="4" fontId="72" fillId="0" borderId="2" xfId="5" applyNumberFormat="1" applyFont="1" applyBorder="1" applyAlignment="1">
      <alignment horizontal="right" vertical="center" wrapText="1"/>
    </xf>
    <xf numFmtId="4" fontId="72" fillId="0" borderId="2" xfId="5" applyNumberFormat="1" applyFont="1" applyBorder="1" applyAlignment="1">
      <alignment horizontal="right" vertical="center"/>
    </xf>
    <xf numFmtId="49" fontId="72" fillId="0" borderId="0" xfId="5" applyNumberFormat="1" applyFont="1" applyAlignment="1">
      <alignment horizontal="left" vertical="top"/>
    </xf>
    <xf numFmtId="49" fontId="80" fillId="0" borderId="2" xfId="5" applyNumberFormat="1" applyFont="1" applyBorder="1" applyAlignment="1">
      <alignment horizontal="left" vertical="top" wrapText="1"/>
    </xf>
    <xf numFmtId="4" fontId="80" fillId="0" borderId="2" xfId="5" applyNumberFormat="1" applyFont="1" applyBorder="1" applyAlignment="1">
      <alignment horizontal="right" vertical="center" wrapText="1"/>
    </xf>
    <xf numFmtId="4" fontId="80" fillId="0" borderId="2" xfId="5" applyNumberFormat="1" applyFont="1" applyBorder="1" applyAlignment="1">
      <alignment horizontal="right" vertical="center"/>
    </xf>
    <xf numFmtId="49" fontId="72" fillId="0" borderId="0" xfId="5" applyNumberFormat="1" applyFont="1" applyAlignment="1">
      <alignment horizontal="left" vertical="top" wrapText="1"/>
    </xf>
    <xf numFmtId="49" fontId="72" fillId="0" borderId="2" xfId="5" applyNumberFormat="1" applyFont="1" applyBorder="1" applyAlignment="1">
      <alignment horizontal="right" vertical="top" wrapText="1"/>
    </xf>
    <xf numFmtId="0" fontId="72" fillId="0" borderId="2" xfId="5" applyFont="1" applyBorder="1" applyAlignment="1">
      <alignment horizontal="center" vertical="top"/>
    </xf>
    <xf numFmtId="4" fontId="72" fillId="0" borderId="4" xfId="5" applyNumberFormat="1" applyFont="1" applyBorder="1" applyAlignment="1">
      <alignment vertical="top" wrapText="1"/>
    </xf>
    <xf numFmtId="4" fontId="72" fillId="0" borderId="5" xfId="5" applyNumberFormat="1" applyFont="1" applyBorder="1" applyAlignment="1">
      <alignment vertical="top" wrapText="1"/>
    </xf>
    <xf numFmtId="0" fontId="72" fillId="0" borderId="2" xfId="5" applyFont="1" applyBorder="1" applyAlignment="1">
      <alignment horizontal="center" vertical="top" wrapText="1"/>
    </xf>
    <xf numFmtId="49" fontId="72" fillId="0" borderId="2" xfId="5" applyNumberFormat="1" applyFont="1" applyBorder="1" applyAlignment="1">
      <alignment horizontal="left" vertical="top" wrapText="1"/>
    </xf>
    <xf numFmtId="4" fontId="72" fillId="0" borderId="2" xfId="5" applyNumberFormat="1" applyFont="1" applyBorder="1" applyAlignment="1">
      <alignment horizontal="right" vertical="top" wrapText="1"/>
    </xf>
    <xf numFmtId="4" fontId="80" fillId="0" borderId="2" xfId="5" applyNumberFormat="1" applyFont="1" applyBorder="1" applyAlignment="1">
      <alignment horizontal="right" vertical="top" wrapText="1"/>
    </xf>
    <xf numFmtId="4" fontId="72" fillId="0" borderId="2" xfId="5" applyNumberFormat="1" applyFont="1" applyBorder="1" applyAlignment="1">
      <alignment horizontal="right" vertical="top"/>
    </xf>
    <xf numFmtId="0" fontId="72" fillId="0" borderId="23" xfId="5" applyFont="1" applyBorder="1" applyAlignment="1">
      <alignment horizontal="center" vertical="top"/>
    </xf>
    <xf numFmtId="0" fontId="72" fillId="0" borderId="2" xfId="5" applyFont="1" applyBorder="1" applyAlignment="1">
      <alignment horizontal="center" vertical="center"/>
    </xf>
    <xf numFmtId="49" fontId="72" fillId="0" borderId="3" xfId="5" applyNumberFormat="1" applyFont="1" applyBorder="1" applyAlignment="1">
      <alignment horizontal="left" vertical="center" wrapText="1"/>
    </xf>
    <xf numFmtId="0" fontId="72" fillId="0" borderId="2" xfId="5" applyFont="1" applyBorder="1" applyAlignment="1">
      <alignment vertical="top" wrapText="1"/>
    </xf>
    <xf numFmtId="49" fontId="80" fillId="0" borderId="2" xfId="5" applyNumberFormat="1" applyFont="1" applyBorder="1" applyAlignment="1">
      <alignment horizontal="right" vertical="top" wrapText="1"/>
    </xf>
    <xf numFmtId="0" fontId="80" fillId="0" borderId="2" xfId="5" applyFont="1" applyBorder="1" applyAlignment="1">
      <alignment horizontal="right" vertical="top" wrapText="1"/>
    </xf>
    <xf numFmtId="0" fontId="72" fillId="0" borderId="2" xfId="5" applyFont="1" applyBorder="1" applyAlignment="1">
      <alignment horizontal="center" vertical="center" wrapText="1"/>
    </xf>
    <xf numFmtId="0" fontId="72" fillId="0" borderId="2" xfId="5" applyFont="1" applyBorder="1" applyAlignment="1">
      <alignment horizontal="left" vertical="center" wrapText="1"/>
    </xf>
    <xf numFmtId="4" fontId="72" fillId="0" borderId="2" xfId="5" applyNumberFormat="1" applyFont="1" applyBorder="1" applyAlignment="1">
      <alignment horizontal="left" vertical="center" wrapText="1"/>
    </xf>
    <xf numFmtId="49" fontId="72" fillId="0" borderId="2" xfId="5" applyNumberFormat="1" applyFont="1" applyBorder="1" applyAlignment="1">
      <alignment horizontal="left" vertical="top"/>
    </xf>
    <xf numFmtId="0" fontId="81" fillId="0" borderId="0" xfId="5" applyFont="1"/>
    <xf numFmtId="0" fontId="72" fillId="0" borderId="3" xfId="5" applyFont="1" applyBorder="1" applyAlignment="1">
      <alignment horizontal="center" vertical="top"/>
    </xf>
    <xf numFmtId="177" fontId="72" fillId="0" borderId="2" xfId="5" applyNumberFormat="1" applyFont="1" applyBorder="1" applyAlignment="1">
      <alignment horizontal="right" vertical="top" wrapText="1"/>
    </xf>
    <xf numFmtId="4" fontId="80" fillId="2" borderId="2" xfId="5" applyNumberFormat="1" applyFont="1" applyFill="1" applyBorder="1" applyAlignment="1">
      <alignment wrapText="1"/>
    </xf>
    <xf numFmtId="4" fontId="72" fillId="0" borderId="2" xfId="5" applyNumberFormat="1" applyFont="1" applyBorder="1" applyAlignment="1">
      <alignment wrapText="1"/>
    </xf>
    <xf numFmtId="0" fontId="72" fillId="0" borderId="3" xfId="5" applyFont="1" applyBorder="1" applyAlignment="1">
      <alignment horizontal="right" wrapText="1"/>
    </xf>
    <xf numFmtId="0" fontId="80" fillId="0" borderId="3" xfId="5" applyFont="1" applyFill="1" applyBorder="1" applyAlignment="1">
      <alignment horizontal="center" vertical="top"/>
    </xf>
    <xf numFmtId="49" fontId="80" fillId="0" borderId="7" xfId="5" applyNumberFormat="1" applyFont="1" applyFill="1" applyBorder="1" applyAlignment="1">
      <alignment vertical="top" wrapText="1"/>
    </xf>
    <xf numFmtId="49" fontId="80" fillId="0" borderId="5" xfId="5" applyNumberFormat="1" applyFont="1" applyFill="1" applyBorder="1" applyAlignment="1">
      <alignment horizontal="left" vertical="top"/>
    </xf>
    <xf numFmtId="4" fontId="72" fillId="0" borderId="2" xfId="5" applyNumberFormat="1" applyFont="1" applyFill="1" applyBorder="1" applyAlignment="1">
      <alignment horizontal="right" vertical="top" wrapText="1"/>
    </xf>
    <xf numFmtId="49" fontId="80" fillId="0" borderId="2" xfId="5" applyNumberFormat="1" applyFont="1" applyFill="1" applyBorder="1" applyAlignment="1">
      <alignment vertical="top" wrapText="1"/>
    </xf>
    <xf numFmtId="49" fontId="80" fillId="0" borderId="5" xfId="5" applyNumberFormat="1" applyFont="1" applyFill="1" applyBorder="1" applyAlignment="1">
      <alignment horizontal="left" vertical="top" wrapText="1"/>
    </xf>
    <xf numFmtId="2" fontId="72" fillId="0" borderId="2" xfId="5" applyNumberFormat="1" applyFont="1" applyFill="1" applyBorder="1" applyAlignment="1">
      <alignment horizontal="right" vertical="top" wrapText="1"/>
    </xf>
    <xf numFmtId="176" fontId="72" fillId="0" borderId="0" xfId="5" applyNumberFormat="1" applyFont="1"/>
    <xf numFmtId="4" fontId="72" fillId="0" borderId="0" xfId="5" applyNumberFormat="1" applyFont="1" applyFill="1"/>
    <xf numFmtId="0" fontId="80" fillId="0" borderId="2" xfId="5" applyFont="1" applyFill="1" applyBorder="1" applyAlignment="1">
      <alignment horizontal="center" vertical="top"/>
    </xf>
    <xf numFmtId="177" fontId="82" fillId="35" borderId="2" xfId="938" applyNumberFormat="1" applyFont="1" applyFill="1" applyBorder="1" applyAlignment="1">
      <alignment horizontal="right" vertical="center"/>
    </xf>
    <xf numFmtId="177" fontId="80" fillId="34" borderId="2" xfId="5" applyNumberFormat="1" applyFont="1" applyFill="1" applyBorder="1" applyAlignment="1">
      <alignment wrapText="1"/>
    </xf>
    <xf numFmtId="177" fontId="83" fillId="36" borderId="2" xfId="938" applyNumberFormat="1" applyFont="1" applyFill="1" applyBorder="1" applyAlignment="1">
      <alignment horizontal="right" vertical="center"/>
    </xf>
    <xf numFmtId="0" fontId="16" fillId="0" borderId="0" xfId="5" applyFont="1" applyAlignment="1">
      <alignment horizontal="right" vertical="center"/>
    </xf>
    <xf numFmtId="178" fontId="83" fillId="36" borderId="2" xfId="938" applyNumberFormat="1" applyFont="1" applyFill="1" applyBorder="1" applyAlignment="1">
      <alignment horizontal="right" vertical="center"/>
    </xf>
    <xf numFmtId="0" fontId="1" fillId="0" borderId="25" xfId="971" applyFont="1" applyBorder="1" applyAlignment="1">
      <alignment horizontal="center" wrapText="1"/>
    </xf>
    <xf numFmtId="0" fontId="1" fillId="0" borderId="0" xfId="971" applyFont="1" applyAlignment="1">
      <alignment horizontal="center" wrapText="1"/>
    </xf>
    <xf numFmtId="0" fontId="67" fillId="0" borderId="22" xfId="971" applyFont="1" applyBorder="1" applyAlignment="1">
      <alignment horizontal="left" vertical="top" wrapText="1"/>
    </xf>
    <xf numFmtId="0" fontId="67" fillId="33" borderId="0" xfId="971" applyFont="1" applyFill="1" applyAlignment="1">
      <alignment horizontal="center" wrapText="1"/>
    </xf>
    <xf numFmtId="0" fontId="67" fillId="0" borderId="0" xfId="971" applyFont="1" applyAlignment="1">
      <alignment horizontal="center" wrapText="1"/>
    </xf>
    <xf numFmtId="0" fontId="70" fillId="33" borderId="0" xfId="971" applyFont="1" applyFill="1" applyBorder="1" applyAlignment="1">
      <alignment horizontal="center" vertical="center" wrapText="1"/>
    </xf>
    <xf numFmtId="0" fontId="10" fillId="33" borderId="9" xfId="971" applyFont="1" applyFill="1" applyBorder="1" applyAlignment="1">
      <alignment horizontal="center" vertical="center" wrapText="1"/>
    </xf>
    <xf numFmtId="0" fontId="10" fillId="33" borderId="31" xfId="971" applyFont="1" applyFill="1" applyBorder="1" applyAlignment="1">
      <alignment horizontal="center" vertical="center" wrapText="1"/>
    </xf>
    <xf numFmtId="0" fontId="10" fillId="33" borderId="26" xfId="971" applyFont="1" applyFill="1" applyBorder="1" applyAlignment="1">
      <alignment horizontal="center" vertical="center" wrapText="1"/>
    </xf>
    <xf numFmtId="0" fontId="10" fillId="33" borderId="8" xfId="971" applyFont="1" applyFill="1" applyBorder="1" applyAlignment="1">
      <alignment horizontal="center" vertical="center" wrapText="1"/>
    </xf>
    <xf numFmtId="0" fontId="0" fillId="33" borderId="26" xfId="971" applyFont="1" applyFill="1" applyBorder="1" applyAlignment="1">
      <alignment horizontal="center" vertical="center" wrapText="1"/>
    </xf>
    <xf numFmtId="0" fontId="0" fillId="33" borderId="28" xfId="971" applyFont="1" applyFill="1" applyBorder="1" applyAlignment="1">
      <alignment horizontal="center" vertical="center" wrapText="1"/>
    </xf>
    <xf numFmtId="0" fontId="10" fillId="33" borderId="29" xfId="971" applyFont="1" applyFill="1" applyBorder="1" applyAlignment="1">
      <alignment horizontal="center" vertical="center" wrapText="1"/>
    </xf>
    <xf numFmtId="0" fontId="10" fillId="33" borderId="30" xfId="971" applyFont="1" applyFill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/>
    </xf>
    <xf numFmtId="0" fontId="12" fillId="0" borderId="2" xfId="5" applyFont="1" applyBorder="1" applyAlignment="1">
      <alignment horizontal="center" vertical="center" wrapText="1"/>
    </xf>
    <xf numFmtId="49" fontId="12" fillId="0" borderId="2" xfId="5" applyNumberFormat="1" applyFont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/>
    </xf>
    <xf numFmtId="49" fontId="63" fillId="0" borderId="2" xfId="5" applyNumberFormat="1" applyFont="1" applyBorder="1" applyAlignment="1">
      <alignment horizontal="right" vertical="top" wrapText="1"/>
    </xf>
    <xf numFmtId="0" fontId="13" fillId="0" borderId="2" xfId="5" applyBorder="1" applyAlignment="1">
      <alignment vertical="top" wrapText="1"/>
    </xf>
    <xf numFmtId="0" fontId="63" fillId="0" borderId="2" xfId="5" applyFont="1" applyBorder="1" applyAlignment="1">
      <alignment horizontal="left" vertical="top" wrapText="1"/>
    </xf>
    <xf numFmtId="0" fontId="13" fillId="0" borderId="2" xfId="5" applyBorder="1" applyAlignment="1">
      <alignment horizontal="left" vertical="top" wrapText="1"/>
    </xf>
    <xf numFmtId="0" fontId="12" fillId="0" borderId="0" xfId="5" applyFont="1" applyAlignment="1">
      <alignment horizontal="center" vertical="top" wrapText="1"/>
    </xf>
    <xf numFmtId="0" fontId="13" fillId="0" borderId="0" xfId="5" applyAlignment="1">
      <alignment vertical="top" wrapText="1"/>
    </xf>
    <xf numFmtId="0" fontId="66" fillId="0" borderId="0" xfId="5" applyFont="1" applyAlignment="1">
      <alignment horizontal="center" vertical="top" wrapText="1"/>
    </xf>
    <xf numFmtId="0" fontId="80" fillId="0" borderId="2" xfId="5" applyFont="1" applyBorder="1" applyAlignment="1">
      <alignment horizontal="left" vertical="top" wrapText="1"/>
    </xf>
    <xf numFmtId="0" fontId="72" fillId="0" borderId="2" xfId="5" applyFont="1" applyBorder="1" applyAlignment="1">
      <alignment horizontal="left" vertical="top" wrapText="1"/>
    </xf>
    <xf numFmtId="0" fontId="72" fillId="0" borderId="6" xfId="5" applyFont="1" applyBorder="1" applyAlignment="1">
      <alignment horizontal="center" vertical="center" wrapText="1"/>
    </xf>
    <xf numFmtId="0" fontId="72" fillId="0" borderId="7" xfId="5" applyFont="1" applyBorder="1" applyAlignment="1">
      <alignment horizontal="center" vertical="center" wrapText="1"/>
    </xf>
    <xf numFmtId="0" fontId="72" fillId="0" borderId="8" xfId="5" applyFont="1" applyBorder="1" applyAlignment="1">
      <alignment horizontal="center" vertical="center" wrapText="1"/>
    </xf>
    <xf numFmtId="0" fontId="84" fillId="0" borderId="0" xfId="5" applyFont="1" applyBorder="1" applyAlignment="1">
      <alignment horizontal="center" vertical="center"/>
    </xf>
    <xf numFmtId="0" fontId="15" fillId="0" borderId="2" xfId="5" applyFont="1" applyBorder="1" applyAlignment="1">
      <alignment horizontal="center" vertical="center" wrapText="1"/>
    </xf>
    <xf numFmtId="49" fontId="15" fillId="0" borderId="6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8" xfId="5" applyNumberFormat="1" applyFont="1" applyBorder="1" applyAlignment="1">
      <alignment horizontal="center" vertical="center" wrapText="1"/>
    </xf>
    <xf numFmtId="49" fontId="15" fillId="0" borderId="2" xfId="5" applyNumberFormat="1" applyFont="1" applyBorder="1" applyAlignment="1">
      <alignment horizontal="center" vertical="center" wrapText="1"/>
    </xf>
    <xf numFmtId="0" fontId="15" fillId="0" borderId="2" xfId="5" applyFont="1" applyBorder="1" applyAlignment="1">
      <alignment horizontal="center" vertical="center"/>
    </xf>
    <xf numFmtId="0" fontId="80" fillId="0" borderId="3" xfId="5" applyFont="1" applyBorder="1" applyAlignment="1">
      <alignment horizontal="left" vertical="top" wrapText="1"/>
    </xf>
    <xf numFmtId="0" fontId="80" fillId="0" borderId="4" xfId="5" applyFont="1" applyBorder="1" applyAlignment="1">
      <alignment horizontal="left" vertical="top" wrapText="1"/>
    </xf>
    <xf numFmtId="49" fontId="80" fillId="0" borderId="2" xfId="5" applyNumberFormat="1" applyFont="1" applyBorder="1" applyAlignment="1">
      <alignment horizontal="right" vertical="top" wrapText="1"/>
    </xf>
    <xf numFmtId="0" fontId="72" fillId="0" borderId="2" xfId="5" applyFont="1" applyBorder="1" applyAlignment="1">
      <alignment vertical="top" wrapText="1"/>
    </xf>
    <xf numFmtId="49" fontId="72" fillId="0" borderId="6" xfId="5" applyNumberFormat="1" applyFont="1" applyBorder="1" applyAlignment="1">
      <alignment horizontal="center" vertical="center" wrapText="1"/>
    </xf>
    <xf numFmtId="49" fontId="72" fillId="0" borderId="7" xfId="5" applyNumberFormat="1" applyFont="1" applyBorder="1" applyAlignment="1">
      <alignment horizontal="center" vertical="center" wrapText="1"/>
    </xf>
    <xf numFmtId="49" fontId="72" fillId="0" borderId="8" xfId="5" applyNumberFormat="1" applyFont="1" applyBorder="1" applyAlignment="1">
      <alignment horizontal="center" vertical="center" wrapText="1"/>
    </xf>
    <xf numFmtId="49" fontId="72" fillId="0" borderId="2" xfId="5" applyNumberFormat="1" applyFont="1" applyBorder="1" applyAlignment="1">
      <alignment horizontal="right" vertical="top" wrapText="1"/>
    </xf>
    <xf numFmtId="49" fontId="80" fillId="0" borderId="23" xfId="5" applyNumberFormat="1" applyFont="1" applyBorder="1" applyAlignment="1">
      <alignment horizontal="left" vertical="top" wrapText="1"/>
    </xf>
    <xf numFmtId="49" fontId="80" fillId="0" borderId="22" xfId="5" applyNumberFormat="1" applyFont="1" applyBorder="1" applyAlignment="1">
      <alignment horizontal="left" vertical="top" wrapText="1"/>
    </xf>
    <xf numFmtId="49" fontId="80" fillId="0" borderId="24" xfId="5" applyNumberFormat="1" applyFont="1" applyBorder="1" applyAlignment="1">
      <alignment horizontal="left" vertical="top" wrapText="1"/>
    </xf>
    <xf numFmtId="0" fontId="16" fillId="0" borderId="0" xfId="5" applyFont="1" applyAlignment="1">
      <alignment horizontal="center" vertical="center"/>
    </xf>
    <xf numFmtId="176" fontId="82" fillId="35" borderId="3" xfId="0" applyNumberFormat="1" applyFont="1" applyFill="1" applyBorder="1" applyAlignment="1">
      <alignment horizontal="right" vertical="center" wrapText="1"/>
    </xf>
    <xf numFmtId="176" fontId="82" fillId="35" borderId="4" xfId="0" applyNumberFormat="1" applyFont="1" applyFill="1" applyBorder="1" applyAlignment="1">
      <alignment horizontal="right" vertical="center" wrapText="1"/>
    </xf>
    <xf numFmtId="176" fontId="82" fillId="35" borderId="5" xfId="0" applyNumberFormat="1" applyFont="1" applyFill="1" applyBorder="1" applyAlignment="1">
      <alignment horizontal="right" vertical="center" wrapText="1"/>
    </xf>
    <xf numFmtId="0" fontId="15" fillId="0" borderId="0" xfId="5" applyFont="1" applyAlignment="1">
      <alignment horizontal="center" vertical="top" wrapText="1"/>
    </xf>
    <xf numFmtId="0" fontId="15" fillId="0" borderId="0" xfId="5" applyFont="1" applyAlignment="1">
      <alignment vertical="top" wrapText="1"/>
    </xf>
    <xf numFmtId="0" fontId="79" fillId="0" borderId="0" xfId="5" applyFont="1" applyAlignment="1">
      <alignment horizontal="center" vertical="top" wrapText="1"/>
    </xf>
    <xf numFmtId="0" fontId="80" fillId="2" borderId="3" xfId="5" applyFont="1" applyFill="1" applyBorder="1" applyAlignment="1">
      <alignment horizontal="right" wrapText="1"/>
    </xf>
    <xf numFmtId="0" fontId="80" fillId="2" borderId="4" xfId="5" applyFont="1" applyFill="1" applyBorder="1" applyAlignment="1">
      <alignment horizontal="right" wrapText="1"/>
    </xf>
    <xf numFmtId="0" fontId="80" fillId="2" borderId="5" xfId="5" applyFont="1" applyFill="1" applyBorder="1" applyAlignment="1">
      <alignment horizontal="right" wrapText="1"/>
    </xf>
    <xf numFmtId="0" fontId="72" fillId="0" borderId="3" xfId="5" applyFont="1" applyBorder="1" applyAlignment="1">
      <alignment horizontal="right" wrapText="1"/>
    </xf>
    <xf numFmtId="0" fontId="72" fillId="0" borderId="4" xfId="5" applyFont="1" applyBorder="1" applyAlignment="1">
      <alignment horizontal="right" wrapText="1"/>
    </xf>
    <xf numFmtId="0" fontId="72" fillId="0" borderId="5" xfId="5" applyFont="1" applyBorder="1" applyAlignment="1">
      <alignment horizontal="right" wrapText="1"/>
    </xf>
    <xf numFmtId="0" fontId="80" fillId="0" borderId="3" xfId="5" applyFont="1" applyBorder="1" applyAlignment="1">
      <alignment horizontal="left" wrapText="1"/>
    </xf>
    <xf numFmtId="0" fontId="80" fillId="0" borderId="4" xfId="5" applyFont="1" applyBorder="1" applyAlignment="1">
      <alignment horizontal="left" wrapText="1"/>
    </xf>
    <xf numFmtId="0" fontId="80" fillId="0" borderId="5" xfId="5" applyFont="1" applyBorder="1" applyAlignment="1">
      <alignment horizontal="left" wrapText="1"/>
    </xf>
    <xf numFmtId="49" fontId="72" fillId="0" borderId="4" xfId="5" applyNumberFormat="1" applyFont="1" applyBorder="1" applyAlignment="1">
      <alignment horizontal="right" vertical="top" wrapText="1"/>
    </xf>
    <xf numFmtId="49" fontId="72" fillId="0" borderId="5" xfId="5" applyNumberFormat="1" applyFont="1" applyBorder="1" applyAlignment="1">
      <alignment horizontal="right" vertical="top" wrapText="1"/>
    </xf>
    <xf numFmtId="176" fontId="83" fillId="36" borderId="3" xfId="0" applyNumberFormat="1" applyFont="1" applyFill="1" applyBorder="1" applyAlignment="1">
      <alignment horizontal="right" vertical="center" wrapText="1"/>
    </xf>
    <xf numFmtId="176" fontId="83" fillId="36" borderId="4" xfId="0" applyNumberFormat="1" applyFont="1" applyFill="1" applyBorder="1" applyAlignment="1">
      <alignment horizontal="right" vertical="center" wrapText="1"/>
    </xf>
    <xf numFmtId="176" fontId="83" fillId="36" borderId="5" xfId="0" applyNumberFormat="1" applyFont="1" applyFill="1" applyBorder="1" applyAlignment="1">
      <alignment horizontal="right" vertical="center" wrapText="1"/>
    </xf>
    <xf numFmtId="0" fontId="80" fillId="34" borderId="3" xfId="5" applyFont="1" applyFill="1" applyBorder="1" applyAlignment="1">
      <alignment horizontal="right" wrapText="1"/>
    </xf>
    <xf numFmtId="0" fontId="80" fillId="34" borderId="4" xfId="5" applyFont="1" applyFill="1" applyBorder="1" applyAlignment="1">
      <alignment horizontal="right" wrapText="1"/>
    </xf>
    <xf numFmtId="0" fontId="80" fillId="34" borderId="5" xfId="5" applyFont="1" applyFill="1" applyBorder="1" applyAlignment="1">
      <alignment horizontal="right" wrapText="1"/>
    </xf>
    <xf numFmtId="0" fontId="10" fillId="33" borderId="1" xfId="969" applyFont="1" applyFill="1" applyBorder="1" applyAlignment="1">
      <alignment horizontal="center" vertical="center"/>
    </xf>
    <xf numFmtId="49" fontId="10" fillId="33" borderId="2" xfId="969" applyNumberFormat="1" applyFont="1" applyFill="1" applyBorder="1" applyAlignment="1">
      <alignment horizontal="center" vertical="center" wrapText="1"/>
    </xf>
    <xf numFmtId="0" fontId="10" fillId="33" borderId="2" xfId="969" applyFont="1" applyFill="1" applyBorder="1" applyAlignment="1">
      <alignment horizontal="center" vertical="center" wrapText="1"/>
    </xf>
    <xf numFmtId="0" fontId="10" fillId="33" borderId="2" xfId="969" applyFont="1" applyFill="1" applyBorder="1" applyAlignment="1">
      <alignment horizontal="center"/>
    </xf>
    <xf numFmtId="0" fontId="10" fillId="33" borderId="3" xfId="969" applyFont="1" applyFill="1" applyBorder="1" applyAlignment="1">
      <alignment horizontal="center" vertical="center" wrapText="1"/>
    </xf>
    <xf numFmtId="0" fontId="10" fillId="33" borderId="4" xfId="969" applyFont="1" applyFill="1" applyBorder="1" applyAlignment="1">
      <alignment horizontal="center" vertical="center" wrapText="1"/>
    </xf>
    <xf numFmtId="0" fontId="10" fillId="33" borderId="5" xfId="969" applyFont="1" applyFill="1" applyBorder="1" applyAlignment="1">
      <alignment horizontal="center" vertical="center" wrapText="1"/>
    </xf>
    <xf numFmtId="0" fontId="73" fillId="0" borderId="25" xfId="969" applyFont="1" applyBorder="1" applyAlignment="1">
      <alignment horizontal="left" vertical="center" wrapText="1"/>
    </xf>
    <xf numFmtId="0" fontId="73" fillId="0" borderId="0" xfId="969" applyFont="1" applyBorder="1" applyAlignment="1">
      <alignment horizontal="left" vertical="center" wrapText="1"/>
    </xf>
    <xf numFmtId="0" fontId="10" fillId="0" borderId="0" xfId="969" applyFont="1" applyFill="1" applyAlignment="1">
      <alignment horizontal="center"/>
    </xf>
    <xf numFmtId="0" fontId="72" fillId="0" borderId="0" xfId="969" applyFont="1" applyBorder="1" applyAlignment="1">
      <alignment horizontal="left" vertical="center" wrapText="1"/>
    </xf>
    <xf numFmtId="0" fontId="72" fillId="0" borderId="0" xfId="969" applyFont="1" applyBorder="1" applyAlignment="1">
      <alignment horizontal="left" vertical="center"/>
    </xf>
    <xf numFmtId="0" fontId="73" fillId="0" borderId="0" xfId="969" applyFont="1" applyBorder="1" applyAlignment="1">
      <alignment horizontal="left" vertical="center"/>
    </xf>
  </cellXfs>
  <cellStyles count="977">
    <cellStyle name=" 1" xfId="27"/>
    <cellStyle name=" 1 2" xfId="28"/>
    <cellStyle name=" 1 3" xfId="29"/>
    <cellStyle name="_2010 СТРУКТУРА СВОД" xfId="30"/>
    <cellStyle name="_2010 СТРУКТУРА-с зарпл." xfId="31"/>
    <cellStyle name="_4.1 и 5 Финпланы" xfId="32"/>
    <cellStyle name="_4.1 и 5 Финпланы (1)" xfId="33"/>
    <cellStyle name="_Copy of ДРСК_1" xfId="34"/>
    <cellStyle name="_ГКПЗ 09 по типам закупки" xfId="35"/>
    <cellStyle name="_ДРСК, ИПР 2010 Приложение 1свод" xfId="36"/>
    <cellStyle name="_Инвест-структура 2011 26.10.10" xfId="37"/>
    <cellStyle name="_Инвест-структура_ХЭС_22.10.2010" xfId="38"/>
    <cellStyle name="_Инвест-структура_ХЭС_29.10.2010" xfId="39"/>
    <cellStyle name="_ИПР 2011-2017  ХЭС  от 21.02.12" xfId="40"/>
    <cellStyle name="_ИПР 2011-2017 ХЭС  10.01.12 ПРАВИЛЬНЫЙ" xfId="41"/>
    <cellStyle name="_ИПР 2011-2017 ХЭС 16.12.11 на РАО" xfId="42"/>
    <cellStyle name="_ИПР 2012 ХЭС  12.01.12" xfId="43"/>
    <cellStyle name="_ИПР 2014-2018 ХЭС 06.12.12" xfId="44"/>
    <cellStyle name="_Книга2" xfId="45"/>
    <cellStyle name="_Книга4" xfId="46"/>
    <cellStyle name="_Лист1" xfId="47"/>
    <cellStyle name="_Лист2" xfId="48"/>
    <cellStyle name="_Модель Стратегия Ленэнерго_3" xfId="49"/>
    <cellStyle name="_Прил 14 ( 29 ноября)" xfId="50"/>
    <cellStyle name="_Прил 25а_ЕАО_25.12.2009" xfId="51"/>
    <cellStyle name="_Прил 25а_свод_02.11.2009" xfId="52"/>
    <cellStyle name="_Прил 4.1, 4.3 ИПР 2013-2017 24.01.12 СЕМЫКИН" xfId="53"/>
    <cellStyle name="_Прил 4_21.04.2009_СВОД" xfId="54"/>
    <cellStyle name="_Прил. 1.2, 2.2" xfId="55"/>
    <cellStyle name="_прил. 1.4" xfId="56"/>
    <cellStyle name="_Прил.1 Финансирование ИПР 2011-2013" xfId="57"/>
    <cellStyle name="_Прил.10 Отчет об исполнении  финплана 2009-2010" xfId="58"/>
    <cellStyle name="_Прил.4 Отчет об источниках финансирования ИПР 2009-2010 ХЭС" xfId="59"/>
    <cellStyle name="_Прил.9 Финплан 2011-2013" xfId="60"/>
    <cellStyle name="_Прилож. Л к регл. РАО ХЭС 28.11.11 1" xfId="61"/>
    <cellStyle name="_Приложение  2.2; 2.3 ИПР 2013 25.12.12" xfId="62"/>
    <cellStyle name="_Приложение 1 - ЮЯ 2010-2012 гг." xfId="63"/>
    <cellStyle name="_Приложение 1.2_ЮЯ" xfId="64"/>
    <cellStyle name="_Приложение 1.4 ИПР 2013г. ХЭС 21.12.12" xfId="65"/>
    <cellStyle name="_Приложение 14" xfId="66"/>
    <cellStyle name="_Приложение 14 ИПР 2013г. ХЭС 24.12.12" xfId="67"/>
    <cellStyle name="_Приложение 2 (3 вариант)" xfId="68"/>
    <cellStyle name="_Приложение 2 в формате Приложения 8" xfId="69"/>
    <cellStyle name="_Приложение 2 фин. модель ДРСК 01.03.2011 г." xfId="70"/>
    <cellStyle name="_Приложение 4 от 11.01.10" xfId="71"/>
    <cellStyle name="_Приложение 5 ИПР 2013-2017" xfId="72"/>
    <cellStyle name="_Приложение 6" xfId="73"/>
    <cellStyle name="_Приложение 6.1_ЕАО от Артура" xfId="74"/>
    <cellStyle name="_Приложение 7.1" xfId="75"/>
    <cellStyle name="_Приложение 8а" xfId="76"/>
    <cellStyle name="_Приложение №1" xfId="77"/>
    <cellStyle name="_Приложение Ж (инвест.стр-ра)" xfId="78"/>
    <cellStyle name="_Приложения  4.1 ОАО ДРСК,4.2 ХЭС" xfId="79"/>
    <cellStyle name="_Приложения 11 г. ХЭС 28.03.11 утв. Чудовым" xfId="80"/>
    <cellStyle name="_Приложения на Прав-во ХЭС 12.01.12" xfId="81"/>
    <cellStyle name="_Расчет стоимости 1км трубопровода" xfId="82"/>
    <cellStyle name="_таблица 14 ЕАО." xfId="83"/>
    <cellStyle name="_таблица 14 Перечень ИПР и план финансирования 2010г ЕАО." xfId="84"/>
    <cellStyle name="_Услуги ТПиР" xfId="85"/>
    <cellStyle name="_ф 2ГД - форма отчета ГД по закупкам (по видам закупок)" xfId="86"/>
    <cellStyle name="_Финплан ДРСК 2011-2013 17.02.10 Семыкин" xfId="87"/>
    <cellStyle name="_ЮЯ_РАО ЭСВ (1)" xfId="88"/>
    <cellStyle name="20% - Акцент1 2" xfId="89"/>
    <cellStyle name="20% - Акцент1 2 2" xfId="90"/>
    <cellStyle name="20% - Акцент1 2 2 2" xfId="91"/>
    <cellStyle name="20% - Акцент1 2 3" xfId="92"/>
    <cellStyle name="20% - Акцент1 3" xfId="93"/>
    <cellStyle name="20% - Акцент1 3 2" xfId="94"/>
    <cellStyle name="20% - Акцент1 3 2 2" xfId="95"/>
    <cellStyle name="20% - Акцент1 3 3" xfId="96"/>
    <cellStyle name="20% - Акцент1 4" xfId="97"/>
    <cellStyle name="20% - Акцент1 4 2" xfId="98"/>
    <cellStyle name="20% - Акцент2 2" xfId="99"/>
    <cellStyle name="20% - Акцент2 2 2" xfId="100"/>
    <cellStyle name="20% - Акцент2 2 2 2" xfId="101"/>
    <cellStyle name="20% - Акцент2 2 3" xfId="102"/>
    <cellStyle name="20% - Акцент2 3" xfId="103"/>
    <cellStyle name="20% - Акцент2 3 2" xfId="104"/>
    <cellStyle name="20% - Акцент2 3 2 2" xfId="105"/>
    <cellStyle name="20% - Акцент2 3 3" xfId="106"/>
    <cellStyle name="20% - Акцент2 4" xfId="107"/>
    <cellStyle name="20% - Акцент2 4 2" xfId="108"/>
    <cellStyle name="20% - Акцент3 2" xfId="109"/>
    <cellStyle name="20% - Акцент3 2 2" xfId="110"/>
    <cellStyle name="20% - Акцент3 2 2 2" xfId="111"/>
    <cellStyle name="20% - Акцент3 2 3" xfId="112"/>
    <cellStyle name="20% - Акцент3 3" xfId="113"/>
    <cellStyle name="20% - Акцент3 3 2" xfId="114"/>
    <cellStyle name="20% - Акцент3 3 2 2" xfId="115"/>
    <cellStyle name="20% - Акцент3 3 3" xfId="116"/>
    <cellStyle name="20% - Акцент3 4" xfId="117"/>
    <cellStyle name="20% - Акцент3 4 2" xfId="118"/>
    <cellStyle name="20% - Акцент4 2" xfId="119"/>
    <cellStyle name="20% - Акцент4 2 2" xfId="120"/>
    <cellStyle name="20% - Акцент4 2 2 2" xfId="121"/>
    <cellStyle name="20% - Акцент4 2 3" xfId="122"/>
    <cellStyle name="20% - Акцент4 3" xfId="123"/>
    <cellStyle name="20% - Акцент4 3 2" xfId="124"/>
    <cellStyle name="20% - Акцент4 3 2 2" xfId="125"/>
    <cellStyle name="20% - Акцент4 3 3" xfId="126"/>
    <cellStyle name="20% - Акцент4 4" xfId="127"/>
    <cellStyle name="20% - Акцент4 4 2" xfId="128"/>
    <cellStyle name="20% - Акцент5 2" xfId="129"/>
    <cellStyle name="20% - Акцент5 2 2" xfId="130"/>
    <cellStyle name="20% - Акцент5 2 2 2" xfId="131"/>
    <cellStyle name="20% - Акцент5 2 3" xfId="132"/>
    <cellStyle name="20% - Акцент5 3" xfId="133"/>
    <cellStyle name="20% - Акцент5 3 2" xfId="134"/>
    <cellStyle name="20% - Акцент6 2" xfId="135"/>
    <cellStyle name="20% - Акцент6 2 2" xfId="136"/>
    <cellStyle name="20% - Акцент6 2 2 2" xfId="137"/>
    <cellStyle name="20% - Акцент6 2 3" xfId="138"/>
    <cellStyle name="20% - Акцент6 3" xfId="139"/>
    <cellStyle name="20% - Акцент6 3 2" xfId="140"/>
    <cellStyle name="40% - Акцент1 2" xfId="141"/>
    <cellStyle name="40% - Акцент1 2 2" xfId="142"/>
    <cellStyle name="40% - Акцент1 2 2 2" xfId="143"/>
    <cellStyle name="40% - Акцент1 2 3" xfId="144"/>
    <cellStyle name="40% - Акцент1 3" xfId="145"/>
    <cellStyle name="40% - Акцент1 3 2" xfId="146"/>
    <cellStyle name="40% - Акцент1 3 2 2" xfId="147"/>
    <cellStyle name="40% - Акцент1 3 3" xfId="148"/>
    <cellStyle name="40% - Акцент1 4" xfId="149"/>
    <cellStyle name="40% - Акцент1 4 2" xfId="150"/>
    <cellStyle name="40% - Акцент2 2" xfId="151"/>
    <cellStyle name="40% - Акцент2 2 2" xfId="152"/>
    <cellStyle name="40% - Акцент2 2 2 2" xfId="153"/>
    <cellStyle name="40% - Акцент2 2 3" xfId="154"/>
    <cellStyle name="40% - Акцент2 3" xfId="155"/>
    <cellStyle name="40% - Акцент2 3 2" xfId="156"/>
    <cellStyle name="40% - Акцент3 2" xfId="157"/>
    <cellStyle name="40% - Акцент3 2 2" xfId="158"/>
    <cellStyle name="40% - Акцент3 2 2 2" xfId="159"/>
    <cellStyle name="40% - Акцент3 2 3" xfId="160"/>
    <cellStyle name="40% - Акцент3 3" xfId="161"/>
    <cellStyle name="40% - Акцент3 3 2" xfId="162"/>
    <cellStyle name="40% - Акцент3 3 2 2" xfId="163"/>
    <cellStyle name="40% - Акцент3 3 3" xfId="164"/>
    <cellStyle name="40% - Акцент3 4" xfId="165"/>
    <cellStyle name="40% - Акцент3 4 2" xfId="166"/>
    <cellStyle name="40% - Акцент4 2" xfId="167"/>
    <cellStyle name="40% - Акцент4 2 2" xfId="168"/>
    <cellStyle name="40% - Акцент4 2 2 2" xfId="169"/>
    <cellStyle name="40% - Акцент4 2 3" xfId="170"/>
    <cellStyle name="40% - Акцент4 3" xfId="171"/>
    <cellStyle name="40% - Акцент4 3 2" xfId="172"/>
    <cellStyle name="40% - Акцент4 3 2 2" xfId="173"/>
    <cellStyle name="40% - Акцент4 3 3" xfId="174"/>
    <cellStyle name="40% - Акцент4 4" xfId="175"/>
    <cellStyle name="40% - Акцент4 4 2" xfId="176"/>
    <cellStyle name="40% - Акцент5 2" xfId="177"/>
    <cellStyle name="40% - Акцент5 2 2" xfId="178"/>
    <cellStyle name="40% - Акцент5 2 2 2" xfId="179"/>
    <cellStyle name="40% - Акцент5 2 3" xfId="180"/>
    <cellStyle name="40% - Акцент5 3" xfId="181"/>
    <cellStyle name="40% - Акцент5 3 2" xfId="182"/>
    <cellStyle name="40% - Акцент6 2" xfId="183"/>
    <cellStyle name="40% - Акцент6 2 2" xfId="184"/>
    <cellStyle name="40% - Акцент6 2 2 2" xfId="185"/>
    <cellStyle name="40% - Акцент6 2 3" xfId="186"/>
    <cellStyle name="40% - Акцент6 3" xfId="187"/>
    <cellStyle name="40% - Акцент6 3 2" xfId="188"/>
    <cellStyle name="40% - Акцент6 3 2 2" xfId="189"/>
    <cellStyle name="40% - Акцент6 3 3" xfId="190"/>
    <cellStyle name="40% - Акцент6 4" xfId="191"/>
    <cellStyle name="40% - Акцент6 4 2" xfId="192"/>
    <cellStyle name="60% - Акцент1 2" xfId="193"/>
    <cellStyle name="60% - Акцент1 2 2" xfId="194"/>
    <cellStyle name="60% - Акцент1 2 2 2" xfId="195"/>
    <cellStyle name="60% - Акцент1 2 3" xfId="196"/>
    <cellStyle name="60% - Акцент1 3" xfId="197"/>
    <cellStyle name="60% - Акцент2 2" xfId="198"/>
    <cellStyle name="60% - Акцент2 2 2" xfId="199"/>
    <cellStyle name="60% - Акцент2 2 2 2" xfId="200"/>
    <cellStyle name="60% - Акцент2 2 3" xfId="201"/>
    <cellStyle name="60% - Акцент2 3" xfId="202"/>
    <cellStyle name="60% - Акцент3 2" xfId="203"/>
    <cellStyle name="60% - Акцент3 2 2" xfId="204"/>
    <cellStyle name="60% - Акцент3 2 2 2" xfId="205"/>
    <cellStyle name="60% - Акцент3 2 3" xfId="206"/>
    <cellStyle name="60% - Акцент3 3" xfId="207"/>
    <cellStyle name="60% - Акцент4 2" xfId="208"/>
    <cellStyle name="60% - Акцент4 2 2" xfId="209"/>
    <cellStyle name="60% - Акцент4 2 2 2" xfId="210"/>
    <cellStyle name="60% - Акцент4 2 3" xfId="211"/>
    <cellStyle name="60% - Акцент4 3" xfId="212"/>
    <cellStyle name="60% - Акцент5 2" xfId="213"/>
    <cellStyle name="60% - Акцент5 2 2" xfId="214"/>
    <cellStyle name="60% - Акцент5 2 2 2" xfId="215"/>
    <cellStyle name="60% - Акцент5 2 3" xfId="216"/>
    <cellStyle name="60% - Акцент5 3" xfId="217"/>
    <cellStyle name="60% - Акцент6 2" xfId="218"/>
    <cellStyle name="60% - Акцент6 2 2" xfId="219"/>
    <cellStyle name="60% - Акцент6 2 2 2" xfId="220"/>
    <cellStyle name="60% - Акцент6 2 3" xfId="221"/>
    <cellStyle name="60% - Акцент6 3" xfId="222"/>
    <cellStyle name="Assumption" xfId="223"/>
    <cellStyle name="Comma [0]" xfId="224"/>
    <cellStyle name="Comma_laroux" xfId="225"/>
    <cellStyle name="Currency [0]" xfId="226"/>
    <cellStyle name="Currency_laroux" xfId="227"/>
    <cellStyle name="Dates" xfId="228"/>
    <cellStyle name="E-mail" xfId="229"/>
    <cellStyle name="Heading" xfId="230"/>
    <cellStyle name="Heading2" xfId="231"/>
    <cellStyle name="Inputs" xfId="232"/>
    <cellStyle name="Normal_Attachement No.1" xfId="233"/>
    <cellStyle name="S1" xfId="19"/>
    <cellStyle name="Table Heading" xfId="234"/>
    <cellStyle name="TableStyleLight1" xfId="235"/>
    <cellStyle name="TableStyleLight1 2" xfId="236"/>
    <cellStyle name="TableStyleLight1 3" xfId="237"/>
    <cellStyle name="Telephone number" xfId="238"/>
    <cellStyle name="Акт" xfId="239"/>
    <cellStyle name="АктМТСН" xfId="240"/>
    <cellStyle name="Акцент1 2" xfId="241"/>
    <cellStyle name="Акцент1 2 2" xfId="242"/>
    <cellStyle name="Акцент1 2 2 2" xfId="243"/>
    <cellStyle name="Акцент1 2 3" xfId="244"/>
    <cellStyle name="Акцент1 3" xfId="245"/>
    <cellStyle name="Акцент2 2" xfId="246"/>
    <cellStyle name="Акцент2 2 2" xfId="247"/>
    <cellStyle name="Акцент2 2 2 2" xfId="248"/>
    <cellStyle name="Акцент2 2 3" xfId="249"/>
    <cellStyle name="Акцент2 3" xfId="250"/>
    <cellStyle name="Акцент3 2" xfId="251"/>
    <cellStyle name="Акцент3 2 2" xfId="252"/>
    <cellStyle name="Акцент3 2 2 2" xfId="253"/>
    <cellStyle name="Акцент3 2 3" xfId="254"/>
    <cellStyle name="Акцент3 3" xfId="255"/>
    <cellStyle name="Акцент4 2" xfId="256"/>
    <cellStyle name="Акцент4 2 2" xfId="257"/>
    <cellStyle name="Акцент4 2 2 2" xfId="258"/>
    <cellStyle name="Акцент4 2 3" xfId="259"/>
    <cellStyle name="Акцент4 3" xfId="260"/>
    <cellStyle name="Акцент5 2" xfId="261"/>
    <cellStyle name="Акцент5 2 2" xfId="262"/>
    <cellStyle name="Акцент5 2 2 2" xfId="263"/>
    <cellStyle name="Акцент5 2 3" xfId="264"/>
    <cellStyle name="Акцент5 3" xfId="265"/>
    <cellStyle name="Акцент6 2" xfId="266"/>
    <cellStyle name="Акцент6 2 2" xfId="267"/>
    <cellStyle name="Акцент6 2 2 2" xfId="268"/>
    <cellStyle name="Акцент6 2 3" xfId="269"/>
    <cellStyle name="Акцент6 3" xfId="270"/>
    <cellStyle name="Ввод  2" xfId="271"/>
    <cellStyle name="Ввод  2 2" xfId="272"/>
    <cellStyle name="Ввод  2 2 2" xfId="273"/>
    <cellStyle name="Ввод  2 2 2 2" xfId="274"/>
    <cellStyle name="Ввод  2 2 3" xfId="275"/>
    <cellStyle name="Ввод  2 3" xfId="276"/>
    <cellStyle name="Ввод  2 3 2" xfId="277"/>
    <cellStyle name="Ввод  2 3 3" xfId="278"/>
    <cellStyle name="Ввод  2 4" xfId="279"/>
    <cellStyle name="Ввод  2 5" xfId="280"/>
    <cellStyle name="Ввод  3" xfId="281"/>
    <cellStyle name="ВедРесурсов" xfId="282"/>
    <cellStyle name="ВедРесурсовАкт" xfId="283"/>
    <cellStyle name="Вывод 2" xfId="284"/>
    <cellStyle name="Вывод 2 2" xfId="285"/>
    <cellStyle name="Вывод 2 2 2" xfId="286"/>
    <cellStyle name="Вывод 2 2 2 2" xfId="287"/>
    <cellStyle name="Вывод 2 3" xfId="288"/>
    <cellStyle name="Вывод 2 3 2" xfId="289"/>
    <cellStyle name="Вывод 2 3 3" xfId="290"/>
    <cellStyle name="Вывод 2 4" xfId="291"/>
    <cellStyle name="Вывод 2 5" xfId="292"/>
    <cellStyle name="Вывод 3" xfId="293"/>
    <cellStyle name="Вывод 3 2" xfId="294"/>
    <cellStyle name="Вычисление 2" xfId="295"/>
    <cellStyle name="Вычисление 2 2" xfId="296"/>
    <cellStyle name="Вычисление 2 2 2" xfId="297"/>
    <cellStyle name="Вычисление 2 2 2 2" xfId="298"/>
    <cellStyle name="Вычисление 2 2 3" xfId="299"/>
    <cellStyle name="Вычисление 2 3" xfId="300"/>
    <cellStyle name="Вычисление 2 3 2" xfId="301"/>
    <cellStyle name="Вычисление 2 3 3" xfId="302"/>
    <cellStyle name="Вычисление 2 4" xfId="303"/>
    <cellStyle name="Вычисление 2 5" xfId="304"/>
    <cellStyle name="Вычисление 3" xfId="305"/>
    <cellStyle name="Вычисление 3 2" xfId="306"/>
    <cellStyle name="Денежный 2" xfId="307"/>
    <cellStyle name="Заголовок" xfId="308"/>
    <cellStyle name="Заголовок 1 2" xfId="309"/>
    <cellStyle name="Заголовок 1 2 2" xfId="310"/>
    <cellStyle name="Заголовок 1 2 3" xfId="311"/>
    <cellStyle name="Заголовок 1 3" xfId="312"/>
    <cellStyle name="Заголовок 2 2" xfId="313"/>
    <cellStyle name="Заголовок 2 2 2" xfId="314"/>
    <cellStyle name="Заголовок 2 2 3" xfId="315"/>
    <cellStyle name="Заголовок 2 3" xfId="316"/>
    <cellStyle name="Заголовок 3 2" xfId="317"/>
    <cellStyle name="Заголовок 3 2 2" xfId="318"/>
    <cellStyle name="Заголовок 3 2 3" xfId="319"/>
    <cellStyle name="Заголовок 3 3" xfId="320"/>
    <cellStyle name="Заголовок 4 2" xfId="321"/>
    <cellStyle name="Заголовок 4 2 2" xfId="322"/>
    <cellStyle name="Заголовок 4 2 3" xfId="323"/>
    <cellStyle name="Заголовок 4 3" xfId="324"/>
    <cellStyle name="ЗаголовокСтолбца" xfId="325"/>
    <cellStyle name="Значение" xfId="326"/>
    <cellStyle name="Значение 2" xfId="327"/>
    <cellStyle name="Значение 2 2" xfId="328"/>
    <cellStyle name="Значение 3" xfId="329"/>
    <cellStyle name="Индексы" xfId="330"/>
    <cellStyle name="Итог 2" xfId="331"/>
    <cellStyle name="Итог 2 2" xfId="332"/>
    <cellStyle name="Итог 2 2 2" xfId="333"/>
    <cellStyle name="Итог 2 2 2 2" xfId="334"/>
    <cellStyle name="Итог 2 2 3" xfId="335"/>
    <cellStyle name="Итог 2 3" xfId="336"/>
    <cellStyle name="Итог 2 3 2" xfId="337"/>
    <cellStyle name="Итог 2 4" xfId="338"/>
    <cellStyle name="Итог 2 5" xfId="339"/>
    <cellStyle name="Итог 3" xfId="340"/>
    <cellStyle name="Итог 3 2" xfId="341"/>
    <cellStyle name="Итоги" xfId="20"/>
    <cellStyle name="ИтогоАктБазЦ" xfId="342"/>
    <cellStyle name="ИтогоАктБИМ" xfId="343"/>
    <cellStyle name="ИтогоАктРесМет" xfId="344"/>
    <cellStyle name="ИтогоБазЦ" xfId="345"/>
    <cellStyle name="ИтогоБИМ" xfId="346"/>
    <cellStyle name="ИтогоРесМет" xfId="347"/>
    <cellStyle name="Контрольная ячейка 2" xfId="348"/>
    <cellStyle name="Контрольная ячейка 2 2" xfId="349"/>
    <cellStyle name="Контрольная ячейка 2 2 2" xfId="350"/>
    <cellStyle name="Контрольная ячейка 2 3" xfId="351"/>
    <cellStyle name="Контрольная ячейка 3" xfId="352"/>
    <cellStyle name="ЛокСмета" xfId="21"/>
    <cellStyle name="ЛокСмМТСН" xfId="353"/>
    <cellStyle name="М29" xfId="354"/>
    <cellStyle name="Название 2" xfId="355"/>
    <cellStyle name="Название 2 2" xfId="356"/>
    <cellStyle name="Название 2 3" xfId="357"/>
    <cellStyle name="Название 3" xfId="358"/>
    <cellStyle name="Нейтральный 2" xfId="359"/>
    <cellStyle name="Нейтральный 2 2" xfId="360"/>
    <cellStyle name="Нейтральный 2 2 2" xfId="361"/>
    <cellStyle name="Нейтральный 2 3" xfId="362"/>
    <cellStyle name="Нейтральный 3" xfId="363"/>
    <cellStyle name="ОбСмета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2 2 2" xfId="370"/>
    <cellStyle name="Обычный 10 2 2 2 2 3" xfId="371"/>
    <cellStyle name="Обычный 10 2 2 2 3" xfId="372"/>
    <cellStyle name="Обычный 10 2 2 2 3 2" xfId="373"/>
    <cellStyle name="Обычный 10 2 2 2 3 3" xfId="374"/>
    <cellStyle name="Обычный 10 2 2 2 4" xfId="375"/>
    <cellStyle name="Обычный 10 2 2 2 5" xfId="376"/>
    <cellStyle name="Обычный 10 2 2 3" xfId="377"/>
    <cellStyle name="Обычный 10 2 2 3 2" xfId="378"/>
    <cellStyle name="Обычный 10 2 2 3 3" xfId="379"/>
    <cellStyle name="Обычный 10 2 2 4" xfId="380"/>
    <cellStyle name="Обычный 10 2 2 4 2" xfId="381"/>
    <cellStyle name="Обычный 10 2 2 4 3" xfId="382"/>
    <cellStyle name="Обычный 10 2 2 5" xfId="383"/>
    <cellStyle name="Обычный 10 2 2 6" xfId="384"/>
    <cellStyle name="Обычный 10 2 3" xfId="385"/>
    <cellStyle name="Обычный 10 2 3 2" xfId="386"/>
    <cellStyle name="Обычный 10 2 3 2 2" xfId="387"/>
    <cellStyle name="Обычный 10 2 3 2 3" xfId="388"/>
    <cellStyle name="Обычный 10 2 3 3" xfId="389"/>
    <cellStyle name="Обычный 10 2 3 3 2" xfId="390"/>
    <cellStyle name="Обычный 10 2 3 3 3" xfId="391"/>
    <cellStyle name="Обычный 10 2 3 4" xfId="392"/>
    <cellStyle name="Обычный 10 2 3 5" xfId="393"/>
    <cellStyle name="Обычный 10 2 4" xfId="394"/>
    <cellStyle name="Обычный 10 2 5" xfId="395"/>
    <cellStyle name="Обычный 10 2 5 2" xfId="396"/>
    <cellStyle name="Обычный 10 2 5 3" xfId="397"/>
    <cellStyle name="Обычный 10 3" xfId="398"/>
    <cellStyle name="Обычный 10 3 2" xfId="399"/>
    <cellStyle name="Обычный 10 3 2 2" xfId="400"/>
    <cellStyle name="Обычный 10 3 2 2 2" xfId="401"/>
    <cellStyle name="Обычный 10 3 2 2 3" xfId="402"/>
    <cellStyle name="Обычный 10 3 2 3" xfId="403"/>
    <cellStyle name="Обычный 10 3 2 3 2" xfId="404"/>
    <cellStyle name="Обычный 10 3 2 3 3" xfId="405"/>
    <cellStyle name="Обычный 10 3 2 4" xfId="406"/>
    <cellStyle name="Обычный 10 3 2 5" xfId="407"/>
    <cellStyle name="Обычный 10 3 3" xfId="408"/>
    <cellStyle name="Обычный 10 3 4" xfId="409"/>
    <cellStyle name="Обычный 10 3 4 2" xfId="410"/>
    <cellStyle name="Обычный 10 3 4 3" xfId="411"/>
    <cellStyle name="Обычный 10 3 5" xfId="412"/>
    <cellStyle name="Обычный 10 3 5 2" xfId="413"/>
    <cellStyle name="Обычный 10 3 5 3" xfId="414"/>
    <cellStyle name="Обычный 10 3 6" xfId="415"/>
    <cellStyle name="Обычный 10 3 7" xfId="416"/>
    <cellStyle name="Обычный 10 4" xfId="417"/>
    <cellStyle name="Обычный 10 4 2" xfId="418"/>
    <cellStyle name="Обычный 10 4 2 2" xfId="419"/>
    <cellStyle name="Обычный 10 4 2 3" xfId="420"/>
    <cellStyle name="Обычный 10 4 3" xfId="421"/>
    <cellStyle name="Обычный 10 4 3 2" xfId="422"/>
    <cellStyle name="Обычный 10 4 3 3" xfId="423"/>
    <cellStyle name="Обычный 10 4 4" xfId="424"/>
    <cellStyle name="Обычный 10 4 5" xfId="425"/>
    <cellStyle name="Обычный 11" xfId="426"/>
    <cellStyle name="Обычный 11 2" xfId="427"/>
    <cellStyle name="Обычный 11 3" xfId="428"/>
    <cellStyle name="Обычный 11 3 2" xfId="429"/>
    <cellStyle name="Обычный 11 3 2 2" xfId="430"/>
    <cellStyle name="Обычный 11 3 2 3" xfId="431"/>
    <cellStyle name="Обычный 11 3 3" xfId="432"/>
    <cellStyle name="Обычный 11 3 3 2" xfId="433"/>
    <cellStyle name="Обычный 11 3 3 3" xfId="434"/>
    <cellStyle name="Обычный 11 3 4" xfId="435"/>
    <cellStyle name="Обычный 11 3 4 2" xfId="436"/>
    <cellStyle name="Обычный 11 3 4 3" xfId="437"/>
    <cellStyle name="Обычный 11 3 5" xfId="438"/>
    <cellStyle name="Обычный 11 3 6" xfId="439"/>
    <cellStyle name="Обычный 11 4" xfId="440"/>
    <cellStyle name="Обычный 11 4 2" xfId="441"/>
    <cellStyle name="Обычный 12" xfId="442"/>
    <cellStyle name="Обычный 12 2" xfId="4"/>
    <cellStyle name="Обычный 12 3" xfId="443"/>
    <cellStyle name="Обычный 12 3 2" xfId="444"/>
    <cellStyle name="Обычный 12 4" xfId="445"/>
    <cellStyle name="Обычный 12 5" xfId="446"/>
    <cellStyle name="Обычный 12 5 2" xfId="447"/>
    <cellStyle name="Обычный 12 5 2 2" xfId="448"/>
    <cellStyle name="Обычный 12 5 2 3" xfId="449"/>
    <cellStyle name="Обычный 12 5 3" xfId="450"/>
    <cellStyle name="Обычный 12 5 4" xfId="451"/>
    <cellStyle name="Обычный 12 6" xfId="452"/>
    <cellStyle name="Обычный 12 6 2" xfId="453"/>
    <cellStyle name="Обычный 12 6 3" xfId="454"/>
    <cellStyle name="Обычный 12 7" xfId="455"/>
    <cellStyle name="Обычный 12 7 2" xfId="456"/>
    <cellStyle name="Обычный 12 7 3" xfId="457"/>
    <cellStyle name="Обычный 12 8" xfId="458"/>
    <cellStyle name="Обычный 12 9" xfId="459"/>
    <cellStyle name="Обычный 13" xfId="460"/>
    <cellStyle name="Обычный 13 2" xfId="461"/>
    <cellStyle name="Обычный 13 3" xfId="462"/>
    <cellStyle name="Обычный 14" xfId="463"/>
    <cellStyle name="Обычный 14 2" xfId="464"/>
    <cellStyle name="Обычный 15" xfId="465"/>
    <cellStyle name="Обычный 15 2" xfId="466"/>
    <cellStyle name="Обычный 15 3" xfId="467"/>
    <cellStyle name="Обычный 15 4" xfId="468"/>
    <cellStyle name="Обычный 15 4 2" xfId="469"/>
    <cellStyle name="Обычный 16" xfId="470"/>
    <cellStyle name="Обычный 17" xfId="471"/>
    <cellStyle name="Обычный 17 2" xfId="472"/>
    <cellStyle name="Обычный 18" xfId="473"/>
    <cellStyle name="Обычный 18 2" xfId="474"/>
    <cellStyle name="Обычный 18 3" xfId="475"/>
    <cellStyle name="Обычный 19" xfId="476"/>
    <cellStyle name="Обычный 19 2" xfId="477"/>
    <cellStyle name="Обычный 2" xfId="5"/>
    <cellStyle name="Обычный 2 10" xfId="478"/>
    <cellStyle name="Обычный 2 2" xfId="18"/>
    <cellStyle name="Обычный 2 2 2" xfId="22"/>
    <cellStyle name="Обычный 2 2 2 2" xfId="479"/>
    <cellStyle name="Обычный 2 2 2 2 2" xfId="480"/>
    <cellStyle name="Обычный 2 2 2 3" xfId="481"/>
    <cellStyle name="Обычный 2 2 3" xfId="482"/>
    <cellStyle name="Обычный 2 3" xfId="483"/>
    <cellStyle name="Обычный 2 3 2" xfId="484"/>
    <cellStyle name="Обычный 2 3 3" xfId="485"/>
    <cellStyle name="Обычный 2 3_к селектору 26 06 13 (ИПР ПЭС) рабочий (2)" xfId="486"/>
    <cellStyle name="Обычный 2 4" xfId="487"/>
    <cellStyle name="Обычный 2 4 2" xfId="488"/>
    <cellStyle name="Обычный 2 4 2 2" xfId="489"/>
    <cellStyle name="Обычный 2 4 2 2 2" xfId="490"/>
    <cellStyle name="Обычный 2 4 2 2 3" xfId="491"/>
    <cellStyle name="Обычный 2 4 2 3" xfId="492"/>
    <cellStyle name="Обычный 2 4 2 4" xfId="493"/>
    <cellStyle name="Обычный 2 5" xfId="494"/>
    <cellStyle name="Обычный 2 5 2" xfId="495"/>
    <cellStyle name="Обычный 2 5 2 2" xfId="496"/>
    <cellStyle name="Обычный 2 5 2 2 2" xfId="497"/>
    <cellStyle name="Обычный 2 5 2 2 2 2" xfId="498"/>
    <cellStyle name="Обычный 2 5 2 2 2 3" xfId="499"/>
    <cellStyle name="Обычный 2 5 2 2 3" xfId="500"/>
    <cellStyle name="Обычный 2 5 2 2 4" xfId="501"/>
    <cellStyle name="Обычный 2 5 2 3" xfId="502"/>
    <cellStyle name="Обычный 2 5 2 3 2" xfId="503"/>
    <cellStyle name="Обычный 2 5 2 3 3" xfId="504"/>
    <cellStyle name="Обычный 2 5 2 4" xfId="505"/>
    <cellStyle name="Обычный 2 5 2 5" xfId="506"/>
    <cellStyle name="Обычный 2 5 3" xfId="507"/>
    <cellStyle name="Обычный 2 5 3 2" xfId="508"/>
    <cellStyle name="Обычный 2 5 3 2 2" xfId="509"/>
    <cellStyle name="Обычный 2 5 3 2 3" xfId="510"/>
    <cellStyle name="Обычный 2 5 3 3" xfId="511"/>
    <cellStyle name="Обычный 2 5 3 4" xfId="512"/>
    <cellStyle name="Обычный 2 5 4" xfId="513"/>
    <cellStyle name="Обычный 2 5 4 2" xfId="514"/>
    <cellStyle name="Обычный 2 5 4 3" xfId="515"/>
    <cellStyle name="Обычный 2 5 5" xfId="516"/>
    <cellStyle name="Обычный 2 5 5 2" xfId="517"/>
    <cellStyle name="Обычный 2 5 5 3" xfId="518"/>
    <cellStyle name="Обычный 2 5 6" xfId="519"/>
    <cellStyle name="Обычный 2 5 7" xfId="520"/>
    <cellStyle name="Обычный 2_к селектору 26 06 13 (ИПР ПЭС) рабочий (2)" xfId="521"/>
    <cellStyle name="Обычный 20" xfId="522"/>
    <cellStyle name="Обычный 20 2" xfId="523"/>
    <cellStyle name="Обычный 21" xfId="524"/>
    <cellStyle name="Обычный 22" xfId="525"/>
    <cellStyle name="Обычный 23" xfId="526"/>
    <cellStyle name="Обычный 23 2" xfId="527"/>
    <cellStyle name="Обычный 24" xfId="528"/>
    <cellStyle name="Обычный 24 2" xfId="529"/>
    <cellStyle name="Обычный 24 2 2" xfId="530"/>
    <cellStyle name="Обычный 24 2 3" xfId="531"/>
    <cellStyle name="Обычный 24 2 3 2" xfId="532"/>
    <cellStyle name="Обычный 24 2 3 3" xfId="533"/>
    <cellStyle name="Обычный 24 2 4" xfId="534"/>
    <cellStyle name="Обычный 24 2 5" xfId="535"/>
    <cellStyle name="Обычный 24 3" xfId="536"/>
    <cellStyle name="Обычный 24 4" xfId="537"/>
    <cellStyle name="Обычный 25" xfId="538"/>
    <cellStyle name="Обычный 25 2" xfId="539"/>
    <cellStyle name="Обычный 25 2 2" xfId="540"/>
    <cellStyle name="Обычный 25 2 2 2" xfId="541"/>
    <cellStyle name="Обычный 25 2 2 2 2" xfId="542"/>
    <cellStyle name="Обычный 25 2 2 2 3" xfId="543"/>
    <cellStyle name="Обычный 25 2 2 3" xfId="544"/>
    <cellStyle name="Обычный 25 2 2 4" xfId="545"/>
    <cellStyle name="Обычный 25 3" xfId="546"/>
    <cellStyle name="Обычный 25 4" xfId="547"/>
    <cellStyle name="Обычный 26" xfId="548"/>
    <cellStyle name="Обычный 26 2" xfId="549"/>
    <cellStyle name="Обычный 26 3" xfId="550"/>
    <cellStyle name="Обычный 27" xfId="551"/>
    <cellStyle name="Обычный 27 2" xfId="552"/>
    <cellStyle name="Обычный 27 3" xfId="553"/>
    <cellStyle name="Обычный 28" xfId="554"/>
    <cellStyle name="Обычный 28 2" xfId="555"/>
    <cellStyle name="Обычный 28 3" xfId="556"/>
    <cellStyle name="Обычный 29" xfId="557"/>
    <cellStyle name="Обычный 29 2" xfId="558"/>
    <cellStyle name="Обычный 29 3" xfId="559"/>
    <cellStyle name="Обычный 3" xfId="1"/>
    <cellStyle name="Обычный 3 2" xfId="17"/>
    <cellStyle name="Обычный 3 2 2" xfId="25"/>
    <cellStyle name="Обычный 3 2 2 2" xfId="6"/>
    <cellStyle name="Обычный 3 2 2 3" xfId="963"/>
    <cellStyle name="Обычный 3 2 2 3 2" xfId="971"/>
    <cellStyle name="Обычный 3 2 3" xfId="560"/>
    <cellStyle name="Обычный 3 2 4" xfId="561"/>
    <cellStyle name="Обычный 3 2 5" xfId="962"/>
    <cellStyle name="Обычный 3 3" xfId="562"/>
    <cellStyle name="Обычный 3 3 2" xfId="563"/>
    <cellStyle name="Обычный 3 3 3" xfId="564"/>
    <cellStyle name="Обычный 3 4" xfId="565"/>
    <cellStyle name="Обычный 3 5" xfId="16"/>
    <cellStyle name="Обычный 3 5 2" xfId="961"/>
    <cellStyle name="Обычный 3_ДИПР 2014-2018 (прил 1.1,1.2,1.3,2.2,2.3, 6.1.,6.2,6.3)" xfId="566"/>
    <cellStyle name="Обычный 30" xfId="567"/>
    <cellStyle name="Обычный 31" xfId="568"/>
    <cellStyle name="Обычный 32" xfId="569"/>
    <cellStyle name="Обычный 33" xfId="966"/>
    <cellStyle name="Обычный 34" xfId="972"/>
    <cellStyle name="Обычный 35" xfId="969"/>
    <cellStyle name="Обычный 4" xfId="7"/>
    <cellStyle name="Обычный 4 2" xfId="570"/>
    <cellStyle name="Обычный 4 2 2" xfId="571"/>
    <cellStyle name="Обычный 4 3" xfId="572"/>
    <cellStyle name="Обычный 4 3 2" xfId="573"/>
    <cellStyle name="Обычный 4 3 2 2" xfId="574"/>
    <cellStyle name="Обычный 4 3 2 2 2" xfId="575"/>
    <cellStyle name="Обычный 4 3 2 2 2 2" xfId="576"/>
    <cellStyle name="Обычный 4 3 2 2 2 2 2" xfId="577"/>
    <cellStyle name="Обычный 4 3 2 2 2 2 3" xfId="578"/>
    <cellStyle name="Обычный 4 3 2 2 2 3" xfId="579"/>
    <cellStyle name="Обычный 4 3 2 2 2 3 2" xfId="580"/>
    <cellStyle name="Обычный 4 3 2 2 2 3 3" xfId="581"/>
    <cellStyle name="Обычный 4 3 2 2 2 4" xfId="582"/>
    <cellStyle name="Обычный 4 3 2 2 2 5" xfId="583"/>
    <cellStyle name="Обычный 4 3 2 2 3" xfId="584"/>
    <cellStyle name="Обычный 4 3 2 2 3 2" xfId="585"/>
    <cellStyle name="Обычный 4 3 2 2 3 3" xfId="586"/>
    <cellStyle name="Обычный 4 3 2 2 4" xfId="587"/>
    <cellStyle name="Обычный 4 3 2 2 4 2" xfId="588"/>
    <cellStyle name="Обычный 4 3 2 2 4 3" xfId="589"/>
    <cellStyle name="Обычный 4 3 2 2 5" xfId="590"/>
    <cellStyle name="Обычный 4 3 2 2 6" xfId="591"/>
    <cellStyle name="Обычный 4 3 2 3" xfId="592"/>
    <cellStyle name="Обычный 4 3 2 3 2" xfId="593"/>
    <cellStyle name="Обычный 4 3 2 3 2 2" xfId="594"/>
    <cellStyle name="Обычный 4 3 2 3 2 3" xfId="595"/>
    <cellStyle name="Обычный 4 3 2 3 3" xfId="596"/>
    <cellStyle name="Обычный 4 3 2 3 3 2" xfId="597"/>
    <cellStyle name="Обычный 4 3 2 3 3 3" xfId="598"/>
    <cellStyle name="Обычный 4 3 2 3 4" xfId="599"/>
    <cellStyle name="Обычный 4 3 2 3 5" xfId="600"/>
    <cellStyle name="Обычный 4 3 2 4" xfId="601"/>
    <cellStyle name="Обычный 4 3 2 4 2" xfId="602"/>
    <cellStyle name="Обычный 4 3 2 4 3" xfId="603"/>
    <cellStyle name="Обычный 4 3 2 5" xfId="604"/>
    <cellStyle name="Обычный 4 3 2 5 2" xfId="605"/>
    <cellStyle name="Обычный 4 3 2 5 3" xfId="606"/>
    <cellStyle name="Обычный 4 3 2 6" xfId="607"/>
    <cellStyle name="Обычный 4 3 2 7" xfId="608"/>
    <cellStyle name="Обычный 4 3 3" xfId="609"/>
    <cellStyle name="Обычный 4 3 3 2" xfId="610"/>
    <cellStyle name="Обычный 4 3 3 2 2" xfId="611"/>
    <cellStyle name="Обычный 4 3 3 2 2 2" xfId="612"/>
    <cellStyle name="Обычный 4 3 3 2 2 3" xfId="613"/>
    <cellStyle name="Обычный 4 3 3 2 3" xfId="614"/>
    <cellStyle name="Обычный 4 3 3 2 3 2" xfId="615"/>
    <cellStyle name="Обычный 4 3 3 2 3 3" xfId="616"/>
    <cellStyle name="Обычный 4 3 3 2 4" xfId="617"/>
    <cellStyle name="Обычный 4 3 3 2 5" xfId="618"/>
    <cellStyle name="Обычный 4 3 3 3" xfId="619"/>
    <cellStyle name="Обычный 4 3 3 3 2" xfId="620"/>
    <cellStyle name="Обычный 4 3 3 3 3" xfId="621"/>
    <cellStyle name="Обычный 4 3 3 4" xfId="622"/>
    <cellStyle name="Обычный 4 3 3 4 2" xfId="623"/>
    <cellStyle name="Обычный 4 3 3 4 3" xfId="624"/>
    <cellStyle name="Обычный 4 3 3 5" xfId="625"/>
    <cellStyle name="Обычный 4 3 3 6" xfId="626"/>
    <cellStyle name="Обычный 4 3 4" xfId="627"/>
    <cellStyle name="Обычный 4 3 4 2" xfId="628"/>
    <cellStyle name="Обычный 4 3 4 2 2" xfId="629"/>
    <cellStyle name="Обычный 4 3 4 2 3" xfId="630"/>
    <cellStyle name="Обычный 4 3 4 3" xfId="631"/>
    <cellStyle name="Обычный 4 3 4 3 2" xfId="632"/>
    <cellStyle name="Обычный 4 3 4 3 3" xfId="633"/>
    <cellStyle name="Обычный 4 3 4 4" xfId="634"/>
    <cellStyle name="Обычный 4 3 4 5" xfId="635"/>
    <cellStyle name="Обычный 4 3 5" xfId="636"/>
    <cellStyle name="Обычный 4 3 5 2" xfId="637"/>
    <cellStyle name="Обычный 4 3 5 3" xfId="638"/>
    <cellStyle name="Обычный 4 3 6" xfId="639"/>
    <cellStyle name="Обычный 4 3 6 2" xfId="640"/>
    <cellStyle name="Обычный 4 3 6 3" xfId="641"/>
    <cellStyle name="Обычный 4 3 7" xfId="642"/>
    <cellStyle name="Обычный 4 3 8" xfId="643"/>
    <cellStyle name="Обычный 4 4" xfId="644"/>
    <cellStyle name="Обычный 4 4 2" xfId="645"/>
    <cellStyle name="Обычный 4 4 3" xfId="646"/>
    <cellStyle name="Обычный 4 5" xfId="647"/>
    <cellStyle name="Обычный 4 6" xfId="648"/>
    <cellStyle name="Обычный 4 7" xfId="649"/>
    <cellStyle name="Обычный 5" xfId="8"/>
    <cellStyle name="Обычный 5 2" xfId="650"/>
    <cellStyle name="Обычный 5 2 2" xfId="651"/>
    <cellStyle name="Обычный 5 3" xfId="652"/>
    <cellStyle name="Обычный 5 3 2" xfId="653"/>
    <cellStyle name="Обычный 5 3 3" xfId="654"/>
    <cellStyle name="Обычный 5 4" xfId="655"/>
    <cellStyle name="Обычный 5 4 2" xfId="656"/>
    <cellStyle name="Обычный 5 4 2 2" xfId="657"/>
    <cellStyle name="Обычный 5 4 2 3" xfId="658"/>
    <cellStyle name="Обычный 5 4 3" xfId="659"/>
    <cellStyle name="Обычный 5 4 3 2" xfId="660"/>
    <cellStyle name="Обычный 5 4 3 3" xfId="661"/>
    <cellStyle name="Обычный 5 4 4" xfId="662"/>
    <cellStyle name="Обычный 5 4 5" xfId="663"/>
    <cellStyle name="Обычный 5_Все прил 2012-2017 (коррект ПР) ЕАО" xfId="664"/>
    <cellStyle name="Обычный 6" xfId="9"/>
    <cellStyle name="Обычный 6 2" xfId="3"/>
    <cellStyle name="Обычный 6 2 10" xfId="973"/>
    <cellStyle name="Обычный 6 2 11" xfId="974"/>
    <cellStyle name="Обычный 6 2 12" xfId="970"/>
    <cellStyle name="Обычный 6 2 2" xfId="15"/>
    <cellStyle name="Обычный 6 2 2 2" xfId="665"/>
    <cellStyle name="Обычный 6 2 2 2 2" xfId="666"/>
    <cellStyle name="Обычный 6 2 2 2 2 2" xfId="667"/>
    <cellStyle name="Обычный 6 2 2 2 2 3" xfId="668"/>
    <cellStyle name="Обычный 6 2 2 2 3" xfId="669"/>
    <cellStyle name="Обычный 6 2 2 2 3 2" xfId="670"/>
    <cellStyle name="Обычный 6 2 2 2 3 3" xfId="671"/>
    <cellStyle name="Обычный 6 2 2 3" xfId="672"/>
    <cellStyle name="Обычный 6 2 2 3 2" xfId="673"/>
    <cellStyle name="Обычный 6 2 2 3 3" xfId="674"/>
    <cellStyle name="Обычный 6 2 2 4" xfId="675"/>
    <cellStyle name="Обычный 6 2 2 4 2" xfId="676"/>
    <cellStyle name="Обычный 6 2 2 4 3" xfId="677"/>
    <cellStyle name="Обычный 6 2 2 5" xfId="678"/>
    <cellStyle name="Обычный 6 2 2 6" xfId="679"/>
    <cellStyle name="Обычный 6 2 2 7" xfId="680"/>
    <cellStyle name="Обычный 6 2 3" xfId="681"/>
    <cellStyle name="Обычный 6 2 4" xfId="682"/>
    <cellStyle name="Обычный 6 2 4 2" xfId="683"/>
    <cellStyle name="Обычный 6 2 4 3" xfId="684"/>
    <cellStyle name="Обычный 6 2 5" xfId="685"/>
    <cellStyle name="Обычный 6 2 6" xfId="686"/>
    <cellStyle name="Обычный 6 2 7" xfId="687"/>
    <cellStyle name="Обычный 6 2 8" xfId="965"/>
    <cellStyle name="Обычный 6 2 8 2" xfId="975"/>
    <cellStyle name="Обычный 6 2 9" xfId="967"/>
    <cellStyle name="Обычный 6 2 9 2" xfId="968"/>
    <cellStyle name="Обычный 6 3" xfId="688"/>
    <cellStyle name="Обычный 6 3 2" xfId="689"/>
    <cellStyle name="Обычный 6 4" xfId="690"/>
    <cellStyle name="Обычный 6 5" xfId="691"/>
    <cellStyle name="Обычный 6 6" xfId="692"/>
    <cellStyle name="Обычный 6 6 2" xfId="693"/>
    <cellStyle name="Обычный 6 6 3" xfId="694"/>
    <cellStyle name="Обычный 6 7" xfId="695"/>
    <cellStyle name="Обычный 6 8" xfId="696"/>
    <cellStyle name="Обычный 6 9" xfId="697"/>
    <cellStyle name="Обычный 7" xfId="2"/>
    <cellStyle name="Обычный 7 2" xfId="698"/>
    <cellStyle name="Обычный 7 2 2" xfId="699"/>
    <cellStyle name="Обычный 7 2 2 2" xfId="700"/>
    <cellStyle name="Обычный 7 2 2 2 2" xfId="701"/>
    <cellStyle name="Обычный 7 2 2 2 2 2" xfId="702"/>
    <cellStyle name="Обычный 7 2 2 2 2 3" xfId="703"/>
    <cellStyle name="Обычный 7 2 2 2 2 4" xfId="704"/>
    <cellStyle name="Обычный 7 2 2 2 3" xfId="705"/>
    <cellStyle name="Обычный 7 2 2 2 4" xfId="706"/>
    <cellStyle name="Обычный 7 2 2 3" xfId="707"/>
    <cellStyle name="Обычный 7 2 2 3 2" xfId="708"/>
    <cellStyle name="Обычный 7 2 2 3 3" xfId="709"/>
    <cellStyle name="Обычный 7 2 2 4" xfId="710"/>
    <cellStyle name="Обычный 7 2 2 4 2" xfId="711"/>
    <cellStyle name="Обычный 7 2 2 4 3" xfId="712"/>
    <cellStyle name="Обычный 7 2 2 5" xfId="713"/>
    <cellStyle name="Обычный 7 2 2 6" xfId="714"/>
    <cellStyle name="Обычный 7 2 3" xfId="715"/>
    <cellStyle name="Обычный 7 3" xfId="716"/>
    <cellStyle name="Обычный 7 3 2" xfId="717"/>
    <cellStyle name="Обычный 7 4" xfId="718"/>
    <cellStyle name="Обычный 7 5" xfId="719"/>
    <cellStyle name="Обычный 7 6" xfId="720"/>
    <cellStyle name="Обычный 7 6 2" xfId="721"/>
    <cellStyle name="Обычный 7 6 3" xfId="722"/>
    <cellStyle name="Обычный 8" xfId="14"/>
    <cellStyle name="Обычный 8 2" xfId="723"/>
    <cellStyle name="Обычный 8 2 2" xfId="724"/>
    <cellStyle name="Обычный 8 28" xfId="725"/>
    <cellStyle name="Обычный 8 28 2" xfId="726"/>
    <cellStyle name="Обычный 8 3" xfId="727"/>
    <cellStyle name="Обычный 8_Прил 6.1, 6,2, 6,3 факт ЕИ" xfId="728"/>
    <cellStyle name="Обычный 9" xfId="729"/>
    <cellStyle name="Обычный 9 2" xfId="730"/>
    <cellStyle name="Обычный 9 2 2" xfId="731"/>
    <cellStyle name="Обычный 9 2 2 2" xfId="732"/>
    <cellStyle name="Обычный 9 2 2 2 2" xfId="733"/>
    <cellStyle name="Обычный 9 2 2 2 2 2" xfId="734"/>
    <cellStyle name="Обычный 9 2 2 2 2 3" xfId="735"/>
    <cellStyle name="Обычный 9 2 2 2 3" xfId="736"/>
    <cellStyle name="Обычный 9 2 2 2 4" xfId="737"/>
    <cellStyle name="Обычный 9 2 2 3" xfId="738"/>
    <cellStyle name="Обычный 9 2 2 3 2" xfId="739"/>
    <cellStyle name="Обычный 9 2 2 3 3" xfId="740"/>
    <cellStyle name="Обычный 9 2 2 4" xfId="741"/>
    <cellStyle name="Обычный 9 2 2 5" xfId="742"/>
    <cellStyle name="Обычный 9 2 3" xfId="743"/>
    <cellStyle name="Обычный 9 2 3 2" xfId="744"/>
    <cellStyle name="Обычный 9 2 3 2 2" xfId="745"/>
    <cellStyle name="Обычный 9 2 3 2 3" xfId="746"/>
    <cellStyle name="Обычный 9 2 3 3" xfId="747"/>
    <cellStyle name="Обычный 9 2 3 4" xfId="748"/>
    <cellStyle name="Обычный 9 3" xfId="749"/>
    <cellStyle name="Параметр" xfId="750"/>
    <cellStyle name="ПеременныеСметы" xfId="751"/>
    <cellStyle name="ПИР" xfId="23"/>
    <cellStyle name="Плохой 2" xfId="752"/>
    <cellStyle name="Плохой 2 2" xfId="753"/>
    <cellStyle name="Плохой 2 2 2" xfId="754"/>
    <cellStyle name="Плохой 2 3" xfId="755"/>
    <cellStyle name="Плохой 3" xfId="756"/>
    <cellStyle name="Пояснение 2" xfId="757"/>
    <cellStyle name="Пояснение 2 2" xfId="758"/>
    <cellStyle name="Пояснение 2 2 2" xfId="759"/>
    <cellStyle name="Пояснение 2 3" xfId="760"/>
    <cellStyle name="Пояснение 3" xfId="761"/>
    <cellStyle name="Примечание 2" xfId="762"/>
    <cellStyle name="Примечание 2 2" xfId="763"/>
    <cellStyle name="Примечание 2 2 2" xfId="764"/>
    <cellStyle name="Примечание 2 2 2 2" xfId="765"/>
    <cellStyle name="Примечание 2 2 3" xfId="766"/>
    <cellStyle name="Примечание 2 3" xfId="767"/>
    <cellStyle name="Примечание 2 3 2" xfId="768"/>
    <cellStyle name="Примечание 2 4" xfId="769"/>
    <cellStyle name="Примечание 2 5" xfId="770"/>
    <cellStyle name="Примечание 2 6" xfId="771"/>
    <cellStyle name="Примечание 3" xfId="772"/>
    <cellStyle name="Примечание 3 2" xfId="773"/>
    <cellStyle name="Примечание 3 2 2" xfId="774"/>
    <cellStyle name="Примечание 3 3" xfId="775"/>
    <cellStyle name="Примечание 4" xfId="776"/>
    <cellStyle name="Примечание 4 2" xfId="777"/>
    <cellStyle name="Процентный 2" xfId="778"/>
    <cellStyle name="Процентный 2 2" xfId="779"/>
    <cellStyle name="Процентный 2 2 2" xfId="780"/>
    <cellStyle name="Процентный 2 2 3" xfId="781"/>
    <cellStyle name="Процентный 2 3" xfId="782"/>
    <cellStyle name="Процентный 2 3 2" xfId="783"/>
    <cellStyle name="Процентный 3" xfId="784"/>
    <cellStyle name="Процентный 3 2" xfId="785"/>
    <cellStyle name="Процентный 3 3" xfId="786"/>
    <cellStyle name="Процентный 4" xfId="787"/>
    <cellStyle name="Процентный 4 2" xfId="788"/>
    <cellStyle name="Процентный 4 2 2" xfId="789"/>
    <cellStyle name="Процентный 4 3" xfId="790"/>
    <cellStyle name="Процентный 5" xfId="791"/>
    <cellStyle name="Процентный 6" xfId="792"/>
    <cellStyle name="Процентный 6 2" xfId="793"/>
    <cellStyle name="Процентный 6 2 2" xfId="794"/>
    <cellStyle name="Процентный 6 2 3" xfId="795"/>
    <cellStyle name="Процентный 6 3" xfId="796"/>
    <cellStyle name="Процентный 6 4" xfId="797"/>
    <cellStyle name="Процентный 7" xfId="798"/>
    <cellStyle name="Процентный 7 2" xfId="799"/>
    <cellStyle name="Процентный 7 3" xfId="800"/>
    <cellStyle name="РесСмета" xfId="801"/>
    <cellStyle name="СводВедРес" xfId="802"/>
    <cellStyle name="СводкаСтоимРаб" xfId="803"/>
    <cellStyle name="СводРасч" xfId="804"/>
    <cellStyle name="Связанная ячейка 2" xfId="805"/>
    <cellStyle name="Связанная ячейка 2 2" xfId="806"/>
    <cellStyle name="Связанная ячейка 2 2 2" xfId="807"/>
    <cellStyle name="Связанная ячейка 2 3" xfId="808"/>
    <cellStyle name="Связанная ячейка 3" xfId="809"/>
    <cellStyle name="Стиль 1" xfId="810"/>
    <cellStyle name="Стиль 1 2" xfId="811"/>
    <cellStyle name="Стиль 1 2 2" xfId="812"/>
    <cellStyle name="Стиль 1 3" xfId="813"/>
    <cellStyle name="Стиль 1 3 2" xfId="814"/>
    <cellStyle name="Стиль 1 4" xfId="815"/>
    <cellStyle name="Стиль 1 5" xfId="816"/>
    <cellStyle name="Стиль 1_1.2 ХЭС" xfId="817"/>
    <cellStyle name="Текст предупреждения 2" xfId="818"/>
    <cellStyle name="Текст предупреждения 2 2" xfId="819"/>
    <cellStyle name="Текст предупреждения 2 2 2" xfId="820"/>
    <cellStyle name="Текст предупреждения 2 3" xfId="821"/>
    <cellStyle name="Текст предупреждения 3" xfId="822"/>
    <cellStyle name="Текст предупреждения 3 2" xfId="823"/>
    <cellStyle name="Титул" xfId="10"/>
    <cellStyle name="Тысячи [0]_laroux" xfId="824"/>
    <cellStyle name="Тысячи_laroux" xfId="825"/>
    <cellStyle name="Финансовый 10" xfId="826"/>
    <cellStyle name="Финансовый 11" xfId="827"/>
    <cellStyle name="Финансовый 2" xfId="11"/>
    <cellStyle name="Финансовый 2 10" xfId="828"/>
    <cellStyle name="Финансовый 2 11" xfId="829"/>
    <cellStyle name="Финансовый 2 12" xfId="830"/>
    <cellStyle name="Финансовый 2 2" xfId="831"/>
    <cellStyle name="Финансовый 2 2 2" xfId="832"/>
    <cellStyle name="Финансовый 2 2 2 2" xfId="833"/>
    <cellStyle name="Финансовый 2 2 2 2 2" xfId="12"/>
    <cellStyle name="Финансовый 2 2 3" xfId="834"/>
    <cellStyle name="Финансовый 2 3" xfId="835"/>
    <cellStyle name="Финансовый 2 3 2" xfId="836"/>
    <cellStyle name="Финансовый 2 3 3" xfId="837"/>
    <cellStyle name="Финансовый 2 4" xfId="838"/>
    <cellStyle name="Финансовый 2 5" xfId="839"/>
    <cellStyle name="Финансовый 2 6" xfId="840"/>
    <cellStyle name="Финансовый 2 7" xfId="841"/>
    <cellStyle name="Финансовый 2 7 2" xfId="842"/>
    <cellStyle name="Финансовый 2 7 2 2" xfId="843"/>
    <cellStyle name="Финансовый 2 7 2 3" xfId="844"/>
    <cellStyle name="Финансовый 2 7 3" xfId="845"/>
    <cellStyle name="Финансовый 2 7 4" xfId="846"/>
    <cellStyle name="Финансовый 2 8" xfId="847"/>
    <cellStyle name="Финансовый 2 8 2" xfId="848"/>
    <cellStyle name="Финансовый 2 8 3" xfId="849"/>
    <cellStyle name="Финансовый 2 9" xfId="850"/>
    <cellStyle name="Финансовый 2 9 2" xfId="851"/>
    <cellStyle name="Финансовый 2 9 3" xfId="852"/>
    <cellStyle name="Финансовый 3" xfId="13"/>
    <cellStyle name="Финансовый 3 2" xfId="853"/>
    <cellStyle name="Финансовый 3 2 2" xfId="854"/>
    <cellStyle name="Финансовый 3 2 2 2" xfId="855"/>
    <cellStyle name="Финансовый 3 2 2 2 2" xfId="856"/>
    <cellStyle name="Финансовый 3 2 2 2 3" xfId="857"/>
    <cellStyle name="Финансовый 3 2 2 2 3 2" xfId="858"/>
    <cellStyle name="Финансовый 3 2 2 2 3 2 2" xfId="859"/>
    <cellStyle name="Финансовый 3 2 2 2 3 2 3" xfId="860"/>
    <cellStyle name="Финансовый 3 2 2 2 3 3" xfId="861"/>
    <cellStyle name="Финансовый 3 2 2 2 3 4" xfId="862"/>
    <cellStyle name="Финансовый 3 2 2 3" xfId="863"/>
    <cellStyle name="Финансовый 3 2 2 4" xfId="864"/>
    <cellStyle name="Финансовый 3 2 2 4 2" xfId="865"/>
    <cellStyle name="Финансовый 3 2 2 4 2 2" xfId="866"/>
    <cellStyle name="Финансовый 3 2 2 4 2 3" xfId="867"/>
    <cellStyle name="Финансовый 3 2 2 4 3" xfId="868"/>
    <cellStyle name="Финансовый 3 2 2 4 4" xfId="869"/>
    <cellStyle name="Финансовый 3 2 3" xfId="870"/>
    <cellStyle name="Финансовый 3 2 3 2" xfId="871"/>
    <cellStyle name="Финансовый 3 2 3 3" xfId="872"/>
    <cellStyle name="Финансовый 3 2 3 3 2" xfId="873"/>
    <cellStyle name="Финансовый 3 2 3 3 2 2" xfId="874"/>
    <cellStyle name="Финансовый 3 2 3 3 2 3" xfId="875"/>
    <cellStyle name="Финансовый 3 2 3 3 3" xfId="876"/>
    <cellStyle name="Финансовый 3 2 3 3 4" xfId="877"/>
    <cellStyle name="Финансовый 3 2 4" xfId="878"/>
    <cellStyle name="Финансовый 3 3" xfId="879"/>
    <cellStyle name="Финансовый 3 3 2" xfId="880"/>
    <cellStyle name="Финансовый 3 3 2 2" xfId="881"/>
    <cellStyle name="Финансовый 3 3 2 3" xfId="882"/>
    <cellStyle name="Финансовый 3 3 2 3 2" xfId="883"/>
    <cellStyle name="Финансовый 3 3 2 3 2 2" xfId="884"/>
    <cellStyle name="Финансовый 3 3 2 3 2 3" xfId="885"/>
    <cellStyle name="Финансовый 3 3 2 3 3" xfId="886"/>
    <cellStyle name="Финансовый 3 3 2 3 4" xfId="887"/>
    <cellStyle name="Финансовый 3 3 3" xfId="888"/>
    <cellStyle name="Финансовый 3 3 4" xfId="889"/>
    <cellStyle name="Финансовый 3 3 4 2" xfId="890"/>
    <cellStyle name="Финансовый 3 3 4 2 2" xfId="891"/>
    <cellStyle name="Финансовый 3 3 4 2 3" xfId="892"/>
    <cellStyle name="Финансовый 3 3 4 3" xfId="893"/>
    <cellStyle name="Финансовый 3 3 4 4" xfId="894"/>
    <cellStyle name="Финансовый 3 4" xfId="895"/>
    <cellStyle name="Финансовый 3 4 2" xfId="896"/>
    <cellStyle name="Финансовый 3 4 3" xfId="897"/>
    <cellStyle name="Финансовый 3 4 3 2" xfId="898"/>
    <cellStyle name="Финансовый 3 4 3 2 2" xfId="899"/>
    <cellStyle name="Финансовый 3 4 3 2 3" xfId="900"/>
    <cellStyle name="Финансовый 3 4 3 3" xfId="901"/>
    <cellStyle name="Финансовый 3 4 3 4" xfId="902"/>
    <cellStyle name="Финансовый 3 5" xfId="903"/>
    <cellStyle name="Финансовый 3 6" xfId="904"/>
    <cellStyle name="Финансовый 3 6 2" xfId="905"/>
    <cellStyle name="Финансовый 3 6 3" xfId="906"/>
    <cellStyle name="Финансовый 3 7" xfId="907"/>
    <cellStyle name="Финансовый 3 8" xfId="908"/>
    <cellStyle name="Финансовый 3 9" xfId="909"/>
    <cellStyle name="Финансовый 4" xfId="26"/>
    <cellStyle name="Финансовый 4 2" xfId="910"/>
    <cellStyle name="Финансовый 4 3" xfId="911"/>
    <cellStyle name="Финансовый 4 4" xfId="912"/>
    <cellStyle name="Финансовый 4 4 2" xfId="913"/>
    <cellStyle name="Финансовый 4 4 2 2" xfId="914"/>
    <cellStyle name="Финансовый 4 4 3" xfId="915"/>
    <cellStyle name="Финансовый 4 4 3 2" xfId="916"/>
    <cellStyle name="Финансовый 4 4 3 3" xfId="917"/>
    <cellStyle name="Финансовый 4 4 4" xfId="918"/>
    <cellStyle name="Финансовый 4 4 4 2" xfId="919"/>
    <cellStyle name="Финансовый 4 4 4 3" xfId="920"/>
    <cellStyle name="Финансовый 4 4 5" xfId="921"/>
    <cellStyle name="Финансовый 4 4 6" xfId="922"/>
    <cellStyle name="Финансовый 4 5" xfId="923"/>
    <cellStyle name="Финансовый 4 6" xfId="924"/>
    <cellStyle name="Финансовый 4 6 2" xfId="925"/>
    <cellStyle name="Финансовый 4 6 3" xfId="926"/>
    <cellStyle name="Финансовый 4 7" xfId="964"/>
    <cellStyle name="Финансовый 4 7 2" xfId="976"/>
    <cellStyle name="Финансовый 5" xfId="927"/>
    <cellStyle name="Финансовый 5 2" xfId="928"/>
    <cellStyle name="Финансовый 6" xfId="929"/>
    <cellStyle name="Финансовый 6 2" xfId="930"/>
    <cellStyle name="Финансовый 6 2 2" xfId="931"/>
    <cellStyle name="Финансовый 6 2 3" xfId="932"/>
    <cellStyle name="Финансовый 6 3" xfId="933"/>
    <cellStyle name="Финансовый 6 3 2" xfId="934"/>
    <cellStyle name="Финансовый 6 3 3" xfId="935"/>
    <cellStyle name="Финансовый 6 4" xfId="936"/>
    <cellStyle name="Финансовый 6 5" xfId="937"/>
    <cellStyle name="Финансовый 7" xfId="938"/>
    <cellStyle name="Финансовый 7 2" xfId="939"/>
    <cellStyle name="Финансовый 7 3" xfId="940"/>
    <cellStyle name="Финансовый 7 3 2" xfId="941"/>
    <cellStyle name="Финансовый 7 3 2 2" xfId="942"/>
    <cellStyle name="Финансовый 7 3 2 3" xfId="943"/>
    <cellStyle name="Финансовый 7 3 3" xfId="944"/>
    <cellStyle name="Финансовый 7 3 3 2" xfId="945"/>
    <cellStyle name="Финансовый 7 3 3 3" xfId="946"/>
    <cellStyle name="Финансовый 7 3 4" xfId="947"/>
    <cellStyle name="Финансовый 7 3 5" xfId="948"/>
    <cellStyle name="Финансовый 8" xfId="949"/>
    <cellStyle name="Финансовый 8 2" xfId="950"/>
    <cellStyle name="Финансовый 8 3" xfId="951"/>
    <cellStyle name="Финансовый 9" xfId="952"/>
    <cellStyle name="Формула" xfId="953"/>
    <cellStyle name="Хвост" xfId="24"/>
    <cellStyle name="Хороший 2" xfId="954"/>
    <cellStyle name="Хороший 2 2" xfId="955"/>
    <cellStyle name="Хороший 2 2 2" xfId="956"/>
    <cellStyle name="Хороший 2 3" xfId="957"/>
    <cellStyle name="Хороший 3" xfId="958"/>
    <cellStyle name="Ценник" xfId="959"/>
    <cellStyle name="Экспертиза" xfId="9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workbookViewId="0">
      <selection activeCell="F12" sqref="F12:H12"/>
    </sheetView>
  </sheetViews>
  <sheetFormatPr defaultColWidth="7.75" defaultRowHeight="15" x14ac:dyDescent="0.25"/>
  <cols>
    <col min="1" max="1" width="4.625" style="37" customWidth="1"/>
    <col min="2" max="2" width="27.375" style="37" customWidth="1"/>
    <col min="3" max="3" width="39" style="37" customWidth="1"/>
    <col min="4" max="5" width="13.375" style="37" customWidth="1"/>
    <col min="6" max="7" width="19" style="37" customWidth="1"/>
    <col min="8" max="8" width="15.25" style="37" customWidth="1"/>
    <col min="9" max="9" width="16.25" style="37" customWidth="1"/>
    <col min="10" max="11" width="15.125" style="37" customWidth="1"/>
    <col min="12" max="16384" width="7.75" style="37"/>
  </cols>
  <sheetData>
    <row r="1" spans="1:13" x14ac:dyDescent="0.25">
      <c r="B1" s="38"/>
    </row>
    <row r="2" spans="1:13" s="39" customFormat="1" ht="15.75" x14ac:dyDescent="0.25">
      <c r="A2" s="142" t="s">
        <v>114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ht="32.25" thickBot="1" x14ac:dyDescent="0.3">
      <c r="A3" s="40"/>
      <c r="B3" s="40"/>
      <c r="C3" s="40"/>
      <c r="D3" s="40"/>
      <c r="E3" s="40"/>
      <c r="F3" s="40"/>
      <c r="G3" s="40"/>
      <c r="I3" s="40"/>
      <c r="J3" s="40"/>
      <c r="K3" s="41" t="s">
        <v>115</v>
      </c>
    </row>
    <row r="4" spans="1:13" ht="15.75" x14ac:dyDescent="0.25">
      <c r="A4" s="143" t="s">
        <v>116</v>
      </c>
      <c r="B4" s="145" t="s">
        <v>117</v>
      </c>
      <c r="C4" s="147" t="s">
        <v>118</v>
      </c>
      <c r="D4" s="145" t="s">
        <v>119</v>
      </c>
      <c r="E4" s="145" t="s">
        <v>120</v>
      </c>
      <c r="F4" s="42" t="s">
        <v>121</v>
      </c>
      <c r="G4" s="43" t="s">
        <v>122</v>
      </c>
      <c r="H4" s="145" t="s">
        <v>123</v>
      </c>
      <c r="I4" s="148" t="s">
        <v>124</v>
      </c>
      <c r="J4" s="149"/>
      <c r="K4" s="150"/>
    </row>
    <row r="5" spans="1:13" s="47" customFormat="1" ht="126" x14ac:dyDescent="0.25">
      <c r="A5" s="144"/>
      <c r="B5" s="146"/>
      <c r="C5" s="146"/>
      <c r="D5" s="146"/>
      <c r="E5" s="146"/>
      <c r="F5" s="44" t="s">
        <v>125</v>
      </c>
      <c r="G5" s="45" t="s">
        <v>126</v>
      </c>
      <c r="H5" s="146"/>
      <c r="I5" s="44" t="s">
        <v>127</v>
      </c>
      <c r="J5" s="44" t="s">
        <v>128</v>
      </c>
      <c r="K5" s="46" t="s">
        <v>129</v>
      </c>
    </row>
    <row r="6" spans="1:13" s="52" customFormat="1" ht="12.75" thickBot="1" x14ac:dyDescent="0.25">
      <c r="A6" s="48">
        <v>1</v>
      </c>
      <c r="B6" s="49">
        <v>2</v>
      </c>
      <c r="C6" s="49"/>
      <c r="D6" s="49">
        <v>3</v>
      </c>
      <c r="E6" s="49">
        <v>4</v>
      </c>
      <c r="F6" s="49">
        <v>5</v>
      </c>
      <c r="G6" s="50">
        <v>6</v>
      </c>
      <c r="H6" s="49">
        <v>7</v>
      </c>
      <c r="I6" s="49"/>
      <c r="J6" s="49"/>
      <c r="K6" s="51"/>
    </row>
    <row r="7" spans="1:13" ht="47.25" x14ac:dyDescent="0.25">
      <c r="A7" s="44">
        <v>1</v>
      </c>
      <c r="B7" s="53" t="s">
        <v>130</v>
      </c>
      <c r="C7" s="54" t="s">
        <v>136</v>
      </c>
      <c r="D7" s="44">
        <v>2021</v>
      </c>
      <c r="E7" s="44">
        <v>2023</v>
      </c>
      <c r="F7" s="55">
        <f>Т!H53</f>
        <v>10607.203776703225</v>
      </c>
      <c r="G7" s="56" t="e">
        <f>#REF!</f>
        <v>#REF!</v>
      </c>
      <c r="H7" s="55" t="e">
        <f>G7-F7</f>
        <v>#REF!</v>
      </c>
      <c r="I7" s="44"/>
      <c r="J7" s="57"/>
      <c r="K7" s="44"/>
    </row>
    <row r="8" spans="1:13" ht="31.5" customHeight="1" x14ac:dyDescent="0.25">
      <c r="A8" s="44"/>
      <c r="B8" s="44"/>
      <c r="C8" s="58"/>
      <c r="D8" s="44"/>
      <c r="E8" s="44"/>
      <c r="F8" s="59"/>
      <c r="G8" s="60"/>
      <c r="H8" s="61"/>
      <c r="I8" s="44"/>
      <c r="J8" s="44"/>
      <c r="K8" s="44"/>
      <c r="L8" s="137"/>
      <c r="M8" s="138"/>
    </row>
    <row r="9" spans="1:13" ht="15.75" x14ac:dyDescent="0.25">
      <c r="A9" s="44"/>
      <c r="B9" s="44"/>
      <c r="C9" s="44"/>
      <c r="D9" s="44"/>
      <c r="E9" s="44"/>
      <c r="F9" s="55"/>
      <c r="G9" s="56"/>
      <c r="H9" s="55">
        <f>G9-F9</f>
        <v>0</v>
      </c>
      <c r="I9" s="44"/>
      <c r="J9" s="44"/>
      <c r="K9" s="44"/>
    </row>
    <row r="10" spans="1:13" ht="15.75" x14ac:dyDescent="0.25">
      <c r="A10" s="44"/>
      <c r="B10" s="44"/>
      <c r="C10" s="44"/>
      <c r="D10" s="44"/>
      <c r="E10" s="44"/>
      <c r="F10" s="55"/>
      <c r="G10" s="56"/>
      <c r="H10" s="55">
        <f>G10-F10</f>
        <v>0</v>
      </c>
      <c r="I10" s="44"/>
      <c r="J10" s="44"/>
      <c r="K10" s="44"/>
    </row>
    <row r="11" spans="1:13" x14ac:dyDescent="0.25">
      <c r="B11" s="62"/>
      <c r="C11" s="139"/>
      <c r="D11" s="139"/>
      <c r="E11" s="139"/>
      <c r="F11" s="139"/>
      <c r="G11" s="139"/>
      <c r="H11" s="139"/>
      <c r="I11" s="139"/>
      <c r="J11" s="139"/>
      <c r="K11" s="139"/>
    </row>
    <row r="12" spans="1:13" ht="90.6" customHeight="1" x14ac:dyDescent="0.25">
      <c r="F12" s="140"/>
      <c r="G12" s="140"/>
      <c r="H12" s="140"/>
      <c r="I12" s="141"/>
      <c r="J12" s="141"/>
      <c r="K12" s="141"/>
    </row>
  </sheetData>
  <mergeCells count="12">
    <mergeCell ref="L8:M8"/>
    <mergeCell ref="C11:K11"/>
    <mergeCell ref="F12:H12"/>
    <mergeCell ref="I12:K12"/>
    <mergeCell ref="A2:K2"/>
    <mergeCell ref="A4:A5"/>
    <mergeCell ref="B4:B5"/>
    <mergeCell ref="C4:C5"/>
    <mergeCell ref="D4:D5"/>
    <mergeCell ref="E4:E5"/>
    <mergeCell ref="H4:H5"/>
    <mergeCell ref="I4:K4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47"/>
  <sheetViews>
    <sheetView showGridLines="0" workbookViewId="0">
      <selection activeCell="F44" sqref="F44"/>
    </sheetView>
  </sheetViews>
  <sheetFormatPr defaultRowHeight="12.75" x14ac:dyDescent="0.2"/>
  <cols>
    <col min="1" max="1" width="4.375" style="1" customWidth="1"/>
    <col min="2" max="2" width="15.625" style="2" customWidth="1"/>
    <col min="3" max="3" width="42.375" style="2" customWidth="1"/>
    <col min="4" max="4" width="10.75" style="3" customWidth="1"/>
    <col min="5" max="5" width="11.375" style="3" customWidth="1"/>
    <col min="6" max="6" width="11.75" style="3" customWidth="1"/>
    <col min="7" max="7" width="11" style="3" customWidth="1"/>
    <col min="8" max="8" width="11.75" style="3" customWidth="1"/>
    <col min="9" max="256" width="9" style="5"/>
    <col min="257" max="257" width="4.375" style="5" customWidth="1"/>
    <col min="258" max="258" width="15.625" style="5" customWidth="1"/>
    <col min="259" max="259" width="42.375" style="5" customWidth="1"/>
    <col min="260" max="260" width="10.75" style="5" customWidth="1"/>
    <col min="261" max="261" width="11.375" style="5" customWidth="1"/>
    <col min="262" max="262" width="11.75" style="5" customWidth="1"/>
    <col min="263" max="263" width="11" style="5" customWidth="1"/>
    <col min="264" max="264" width="11.75" style="5" customWidth="1"/>
    <col min="265" max="512" width="9" style="5"/>
    <col min="513" max="513" width="4.375" style="5" customWidth="1"/>
    <col min="514" max="514" width="15.625" style="5" customWidth="1"/>
    <col min="515" max="515" width="42.375" style="5" customWidth="1"/>
    <col min="516" max="516" width="10.75" style="5" customWidth="1"/>
    <col min="517" max="517" width="11.375" style="5" customWidth="1"/>
    <col min="518" max="518" width="11.75" style="5" customWidth="1"/>
    <col min="519" max="519" width="11" style="5" customWidth="1"/>
    <col min="520" max="520" width="11.75" style="5" customWidth="1"/>
    <col min="521" max="768" width="9" style="5"/>
    <col min="769" max="769" width="4.375" style="5" customWidth="1"/>
    <col min="770" max="770" width="15.625" style="5" customWidth="1"/>
    <col min="771" max="771" width="42.375" style="5" customWidth="1"/>
    <col min="772" max="772" width="10.75" style="5" customWidth="1"/>
    <col min="773" max="773" width="11.375" style="5" customWidth="1"/>
    <col min="774" max="774" width="11.75" style="5" customWidth="1"/>
    <col min="775" max="775" width="11" style="5" customWidth="1"/>
    <col min="776" max="776" width="11.75" style="5" customWidth="1"/>
    <col min="777" max="1024" width="9" style="5"/>
    <col min="1025" max="1025" width="4.375" style="5" customWidth="1"/>
    <col min="1026" max="1026" width="15.625" style="5" customWidth="1"/>
    <col min="1027" max="1027" width="42.375" style="5" customWidth="1"/>
    <col min="1028" max="1028" width="10.75" style="5" customWidth="1"/>
    <col min="1029" max="1029" width="11.375" style="5" customWidth="1"/>
    <col min="1030" max="1030" width="11.75" style="5" customWidth="1"/>
    <col min="1031" max="1031" width="11" style="5" customWidth="1"/>
    <col min="1032" max="1032" width="11.75" style="5" customWidth="1"/>
    <col min="1033" max="1280" width="9" style="5"/>
    <col min="1281" max="1281" width="4.375" style="5" customWidth="1"/>
    <col min="1282" max="1282" width="15.625" style="5" customWidth="1"/>
    <col min="1283" max="1283" width="42.375" style="5" customWidth="1"/>
    <col min="1284" max="1284" width="10.75" style="5" customWidth="1"/>
    <col min="1285" max="1285" width="11.375" style="5" customWidth="1"/>
    <col min="1286" max="1286" width="11.75" style="5" customWidth="1"/>
    <col min="1287" max="1287" width="11" style="5" customWidth="1"/>
    <col min="1288" max="1288" width="11.75" style="5" customWidth="1"/>
    <col min="1289" max="1536" width="9" style="5"/>
    <col min="1537" max="1537" width="4.375" style="5" customWidth="1"/>
    <col min="1538" max="1538" width="15.625" style="5" customWidth="1"/>
    <col min="1539" max="1539" width="42.375" style="5" customWidth="1"/>
    <col min="1540" max="1540" width="10.75" style="5" customWidth="1"/>
    <col min="1541" max="1541" width="11.375" style="5" customWidth="1"/>
    <col min="1542" max="1542" width="11.75" style="5" customWidth="1"/>
    <col min="1543" max="1543" width="11" style="5" customWidth="1"/>
    <col min="1544" max="1544" width="11.75" style="5" customWidth="1"/>
    <col min="1545" max="1792" width="9" style="5"/>
    <col min="1793" max="1793" width="4.375" style="5" customWidth="1"/>
    <col min="1794" max="1794" width="15.625" style="5" customWidth="1"/>
    <col min="1795" max="1795" width="42.375" style="5" customWidth="1"/>
    <col min="1796" max="1796" width="10.75" style="5" customWidth="1"/>
    <col min="1797" max="1797" width="11.375" style="5" customWidth="1"/>
    <col min="1798" max="1798" width="11.75" style="5" customWidth="1"/>
    <col min="1799" max="1799" width="11" style="5" customWidth="1"/>
    <col min="1800" max="1800" width="11.75" style="5" customWidth="1"/>
    <col min="1801" max="2048" width="9" style="5"/>
    <col min="2049" max="2049" width="4.375" style="5" customWidth="1"/>
    <col min="2050" max="2050" width="15.625" style="5" customWidth="1"/>
    <col min="2051" max="2051" width="42.375" style="5" customWidth="1"/>
    <col min="2052" max="2052" width="10.75" style="5" customWidth="1"/>
    <col min="2053" max="2053" width="11.375" style="5" customWidth="1"/>
    <col min="2054" max="2054" width="11.75" style="5" customWidth="1"/>
    <col min="2055" max="2055" width="11" style="5" customWidth="1"/>
    <col min="2056" max="2056" width="11.75" style="5" customWidth="1"/>
    <col min="2057" max="2304" width="9" style="5"/>
    <col min="2305" max="2305" width="4.375" style="5" customWidth="1"/>
    <col min="2306" max="2306" width="15.625" style="5" customWidth="1"/>
    <col min="2307" max="2307" width="42.375" style="5" customWidth="1"/>
    <col min="2308" max="2308" width="10.75" style="5" customWidth="1"/>
    <col min="2309" max="2309" width="11.375" style="5" customWidth="1"/>
    <col min="2310" max="2310" width="11.75" style="5" customWidth="1"/>
    <col min="2311" max="2311" width="11" style="5" customWidth="1"/>
    <col min="2312" max="2312" width="11.75" style="5" customWidth="1"/>
    <col min="2313" max="2560" width="9" style="5"/>
    <col min="2561" max="2561" width="4.375" style="5" customWidth="1"/>
    <col min="2562" max="2562" width="15.625" style="5" customWidth="1"/>
    <col min="2563" max="2563" width="42.375" style="5" customWidth="1"/>
    <col min="2564" max="2564" width="10.75" style="5" customWidth="1"/>
    <col min="2565" max="2565" width="11.375" style="5" customWidth="1"/>
    <col min="2566" max="2566" width="11.75" style="5" customWidth="1"/>
    <col min="2567" max="2567" width="11" style="5" customWidth="1"/>
    <col min="2568" max="2568" width="11.75" style="5" customWidth="1"/>
    <col min="2569" max="2816" width="9" style="5"/>
    <col min="2817" max="2817" width="4.375" style="5" customWidth="1"/>
    <col min="2818" max="2818" width="15.625" style="5" customWidth="1"/>
    <col min="2819" max="2819" width="42.375" style="5" customWidth="1"/>
    <col min="2820" max="2820" width="10.75" style="5" customWidth="1"/>
    <col min="2821" max="2821" width="11.375" style="5" customWidth="1"/>
    <col min="2822" max="2822" width="11.75" style="5" customWidth="1"/>
    <col min="2823" max="2823" width="11" style="5" customWidth="1"/>
    <col min="2824" max="2824" width="11.75" style="5" customWidth="1"/>
    <col min="2825" max="3072" width="9" style="5"/>
    <col min="3073" max="3073" width="4.375" style="5" customWidth="1"/>
    <col min="3074" max="3074" width="15.625" style="5" customWidth="1"/>
    <col min="3075" max="3075" width="42.375" style="5" customWidth="1"/>
    <col min="3076" max="3076" width="10.75" style="5" customWidth="1"/>
    <col min="3077" max="3077" width="11.375" style="5" customWidth="1"/>
    <col min="3078" max="3078" width="11.75" style="5" customWidth="1"/>
    <col min="3079" max="3079" width="11" style="5" customWidth="1"/>
    <col min="3080" max="3080" width="11.75" style="5" customWidth="1"/>
    <col min="3081" max="3328" width="9" style="5"/>
    <col min="3329" max="3329" width="4.375" style="5" customWidth="1"/>
    <col min="3330" max="3330" width="15.625" style="5" customWidth="1"/>
    <col min="3331" max="3331" width="42.375" style="5" customWidth="1"/>
    <col min="3332" max="3332" width="10.75" style="5" customWidth="1"/>
    <col min="3333" max="3333" width="11.375" style="5" customWidth="1"/>
    <col min="3334" max="3334" width="11.75" style="5" customWidth="1"/>
    <col min="3335" max="3335" width="11" style="5" customWidth="1"/>
    <col min="3336" max="3336" width="11.75" style="5" customWidth="1"/>
    <col min="3337" max="3584" width="9" style="5"/>
    <col min="3585" max="3585" width="4.375" style="5" customWidth="1"/>
    <col min="3586" max="3586" width="15.625" style="5" customWidth="1"/>
    <col min="3587" max="3587" width="42.375" style="5" customWidth="1"/>
    <col min="3588" max="3588" width="10.75" style="5" customWidth="1"/>
    <col min="3589" max="3589" width="11.375" style="5" customWidth="1"/>
    <col min="3590" max="3590" width="11.75" style="5" customWidth="1"/>
    <col min="3591" max="3591" width="11" style="5" customWidth="1"/>
    <col min="3592" max="3592" width="11.75" style="5" customWidth="1"/>
    <col min="3593" max="3840" width="9" style="5"/>
    <col min="3841" max="3841" width="4.375" style="5" customWidth="1"/>
    <col min="3842" max="3842" width="15.625" style="5" customWidth="1"/>
    <col min="3843" max="3843" width="42.375" style="5" customWidth="1"/>
    <col min="3844" max="3844" width="10.75" style="5" customWidth="1"/>
    <col min="3845" max="3845" width="11.375" style="5" customWidth="1"/>
    <col min="3846" max="3846" width="11.75" style="5" customWidth="1"/>
    <col min="3847" max="3847" width="11" style="5" customWidth="1"/>
    <col min="3848" max="3848" width="11.75" style="5" customWidth="1"/>
    <col min="3849" max="4096" width="9" style="5"/>
    <col min="4097" max="4097" width="4.375" style="5" customWidth="1"/>
    <col min="4098" max="4098" width="15.625" style="5" customWidth="1"/>
    <col min="4099" max="4099" width="42.375" style="5" customWidth="1"/>
    <col min="4100" max="4100" width="10.75" style="5" customWidth="1"/>
    <col min="4101" max="4101" width="11.375" style="5" customWidth="1"/>
    <col min="4102" max="4102" width="11.75" style="5" customWidth="1"/>
    <col min="4103" max="4103" width="11" style="5" customWidth="1"/>
    <col min="4104" max="4104" width="11.75" style="5" customWidth="1"/>
    <col min="4105" max="4352" width="9" style="5"/>
    <col min="4353" max="4353" width="4.375" style="5" customWidth="1"/>
    <col min="4354" max="4354" width="15.625" style="5" customWidth="1"/>
    <col min="4355" max="4355" width="42.375" style="5" customWidth="1"/>
    <col min="4356" max="4356" width="10.75" style="5" customWidth="1"/>
    <col min="4357" max="4357" width="11.375" style="5" customWidth="1"/>
    <col min="4358" max="4358" width="11.75" style="5" customWidth="1"/>
    <col min="4359" max="4359" width="11" style="5" customWidth="1"/>
    <col min="4360" max="4360" width="11.75" style="5" customWidth="1"/>
    <col min="4361" max="4608" width="9" style="5"/>
    <col min="4609" max="4609" width="4.375" style="5" customWidth="1"/>
    <col min="4610" max="4610" width="15.625" style="5" customWidth="1"/>
    <col min="4611" max="4611" width="42.375" style="5" customWidth="1"/>
    <col min="4612" max="4612" width="10.75" style="5" customWidth="1"/>
    <col min="4613" max="4613" width="11.375" style="5" customWidth="1"/>
    <col min="4614" max="4614" width="11.75" style="5" customWidth="1"/>
    <col min="4615" max="4615" width="11" style="5" customWidth="1"/>
    <col min="4616" max="4616" width="11.75" style="5" customWidth="1"/>
    <col min="4617" max="4864" width="9" style="5"/>
    <col min="4865" max="4865" width="4.375" style="5" customWidth="1"/>
    <col min="4866" max="4866" width="15.625" style="5" customWidth="1"/>
    <col min="4867" max="4867" width="42.375" style="5" customWidth="1"/>
    <col min="4868" max="4868" width="10.75" style="5" customWidth="1"/>
    <col min="4869" max="4869" width="11.375" style="5" customWidth="1"/>
    <col min="4870" max="4870" width="11.75" style="5" customWidth="1"/>
    <col min="4871" max="4871" width="11" style="5" customWidth="1"/>
    <col min="4872" max="4872" width="11.75" style="5" customWidth="1"/>
    <col min="4873" max="5120" width="9" style="5"/>
    <col min="5121" max="5121" width="4.375" style="5" customWidth="1"/>
    <col min="5122" max="5122" width="15.625" style="5" customWidth="1"/>
    <col min="5123" max="5123" width="42.375" style="5" customWidth="1"/>
    <col min="5124" max="5124" width="10.75" style="5" customWidth="1"/>
    <col min="5125" max="5125" width="11.375" style="5" customWidth="1"/>
    <col min="5126" max="5126" width="11.75" style="5" customWidth="1"/>
    <col min="5127" max="5127" width="11" style="5" customWidth="1"/>
    <col min="5128" max="5128" width="11.75" style="5" customWidth="1"/>
    <col min="5129" max="5376" width="9" style="5"/>
    <col min="5377" max="5377" width="4.375" style="5" customWidth="1"/>
    <col min="5378" max="5378" width="15.625" style="5" customWidth="1"/>
    <col min="5379" max="5379" width="42.375" style="5" customWidth="1"/>
    <col min="5380" max="5380" width="10.75" style="5" customWidth="1"/>
    <col min="5381" max="5381" width="11.375" style="5" customWidth="1"/>
    <col min="5382" max="5382" width="11.75" style="5" customWidth="1"/>
    <col min="5383" max="5383" width="11" style="5" customWidth="1"/>
    <col min="5384" max="5384" width="11.75" style="5" customWidth="1"/>
    <col min="5385" max="5632" width="9" style="5"/>
    <col min="5633" max="5633" width="4.375" style="5" customWidth="1"/>
    <col min="5634" max="5634" width="15.625" style="5" customWidth="1"/>
    <col min="5635" max="5635" width="42.375" style="5" customWidth="1"/>
    <col min="5636" max="5636" width="10.75" style="5" customWidth="1"/>
    <col min="5637" max="5637" width="11.375" style="5" customWidth="1"/>
    <col min="5638" max="5638" width="11.75" style="5" customWidth="1"/>
    <col min="5639" max="5639" width="11" style="5" customWidth="1"/>
    <col min="5640" max="5640" width="11.75" style="5" customWidth="1"/>
    <col min="5641" max="5888" width="9" style="5"/>
    <col min="5889" max="5889" width="4.375" style="5" customWidth="1"/>
    <col min="5890" max="5890" width="15.625" style="5" customWidth="1"/>
    <col min="5891" max="5891" width="42.375" style="5" customWidth="1"/>
    <col min="5892" max="5892" width="10.75" style="5" customWidth="1"/>
    <col min="5893" max="5893" width="11.375" style="5" customWidth="1"/>
    <col min="5894" max="5894" width="11.75" style="5" customWidth="1"/>
    <col min="5895" max="5895" width="11" style="5" customWidth="1"/>
    <col min="5896" max="5896" width="11.75" style="5" customWidth="1"/>
    <col min="5897" max="6144" width="9" style="5"/>
    <col min="6145" max="6145" width="4.375" style="5" customWidth="1"/>
    <col min="6146" max="6146" width="15.625" style="5" customWidth="1"/>
    <col min="6147" max="6147" width="42.375" style="5" customWidth="1"/>
    <col min="6148" max="6148" width="10.75" style="5" customWidth="1"/>
    <col min="6149" max="6149" width="11.375" style="5" customWidth="1"/>
    <col min="6150" max="6150" width="11.75" style="5" customWidth="1"/>
    <col min="6151" max="6151" width="11" style="5" customWidth="1"/>
    <col min="6152" max="6152" width="11.75" style="5" customWidth="1"/>
    <col min="6153" max="6400" width="9" style="5"/>
    <col min="6401" max="6401" width="4.375" style="5" customWidth="1"/>
    <col min="6402" max="6402" width="15.625" style="5" customWidth="1"/>
    <col min="6403" max="6403" width="42.375" style="5" customWidth="1"/>
    <col min="6404" max="6404" width="10.75" style="5" customWidth="1"/>
    <col min="6405" max="6405" width="11.375" style="5" customWidth="1"/>
    <col min="6406" max="6406" width="11.75" style="5" customWidth="1"/>
    <col min="6407" max="6407" width="11" style="5" customWidth="1"/>
    <col min="6408" max="6408" width="11.75" style="5" customWidth="1"/>
    <col min="6409" max="6656" width="9" style="5"/>
    <col min="6657" max="6657" width="4.375" style="5" customWidth="1"/>
    <col min="6658" max="6658" width="15.625" style="5" customWidth="1"/>
    <col min="6659" max="6659" width="42.375" style="5" customWidth="1"/>
    <col min="6660" max="6660" width="10.75" style="5" customWidth="1"/>
    <col min="6661" max="6661" width="11.375" style="5" customWidth="1"/>
    <col min="6662" max="6662" width="11.75" style="5" customWidth="1"/>
    <col min="6663" max="6663" width="11" style="5" customWidth="1"/>
    <col min="6664" max="6664" width="11.75" style="5" customWidth="1"/>
    <col min="6665" max="6912" width="9" style="5"/>
    <col min="6913" max="6913" width="4.375" style="5" customWidth="1"/>
    <col min="6914" max="6914" width="15.625" style="5" customWidth="1"/>
    <col min="6915" max="6915" width="42.375" style="5" customWidth="1"/>
    <col min="6916" max="6916" width="10.75" style="5" customWidth="1"/>
    <col min="6917" max="6917" width="11.375" style="5" customWidth="1"/>
    <col min="6918" max="6918" width="11.75" style="5" customWidth="1"/>
    <col min="6919" max="6919" width="11" style="5" customWidth="1"/>
    <col min="6920" max="6920" width="11.75" style="5" customWidth="1"/>
    <col min="6921" max="7168" width="9" style="5"/>
    <col min="7169" max="7169" width="4.375" style="5" customWidth="1"/>
    <col min="7170" max="7170" width="15.625" style="5" customWidth="1"/>
    <col min="7171" max="7171" width="42.375" style="5" customWidth="1"/>
    <col min="7172" max="7172" width="10.75" style="5" customWidth="1"/>
    <col min="7173" max="7173" width="11.375" style="5" customWidth="1"/>
    <col min="7174" max="7174" width="11.75" style="5" customWidth="1"/>
    <col min="7175" max="7175" width="11" style="5" customWidth="1"/>
    <col min="7176" max="7176" width="11.75" style="5" customWidth="1"/>
    <col min="7177" max="7424" width="9" style="5"/>
    <col min="7425" max="7425" width="4.375" style="5" customWidth="1"/>
    <col min="7426" max="7426" width="15.625" style="5" customWidth="1"/>
    <col min="7427" max="7427" width="42.375" style="5" customWidth="1"/>
    <col min="7428" max="7428" width="10.75" style="5" customWidth="1"/>
    <col min="7429" max="7429" width="11.375" style="5" customWidth="1"/>
    <col min="7430" max="7430" width="11.75" style="5" customWidth="1"/>
    <col min="7431" max="7431" width="11" style="5" customWidth="1"/>
    <col min="7432" max="7432" width="11.75" style="5" customWidth="1"/>
    <col min="7433" max="7680" width="9" style="5"/>
    <col min="7681" max="7681" width="4.375" style="5" customWidth="1"/>
    <col min="7682" max="7682" width="15.625" style="5" customWidth="1"/>
    <col min="7683" max="7683" width="42.375" style="5" customWidth="1"/>
    <col min="7684" max="7684" width="10.75" style="5" customWidth="1"/>
    <col min="7685" max="7685" width="11.375" style="5" customWidth="1"/>
    <col min="7686" max="7686" width="11.75" style="5" customWidth="1"/>
    <col min="7687" max="7687" width="11" style="5" customWidth="1"/>
    <col min="7688" max="7688" width="11.75" style="5" customWidth="1"/>
    <col min="7689" max="7936" width="9" style="5"/>
    <col min="7937" max="7937" width="4.375" style="5" customWidth="1"/>
    <col min="7938" max="7938" width="15.625" style="5" customWidth="1"/>
    <col min="7939" max="7939" width="42.375" style="5" customWidth="1"/>
    <col min="7940" max="7940" width="10.75" style="5" customWidth="1"/>
    <col min="7941" max="7941" width="11.375" style="5" customWidth="1"/>
    <col min="7942" max="7942" width="11.75" style="5" customWidth="1"/>
    <col min="7943" max="7943" width="11" style="5" customWidth="1"/>
    <col min="7944" max="7944" width="11.75" style="5" customWidth="1"/>
    <col min="7945" max="8192" width="9" style="5"/>
    <col min="8193" max="8193" width="4.375" style="5" customWidth="1"/>
    <col min="8194" max="8194" width="15.625" style="5" customWidth="1"/>
    <col min="8195" max="8195" width="42.375" style="5" customWidth="1"/>
    <col min="8196" max="8196" width="10.75" style="5" customWidth="1"/>
    <col min="8197" max="8197" width="11.375" style="5" customWidth="1"/>
    <col min="8198" max="8198" width="11.75" style="5" customWidth="1"/>
    <col min="8199" max="8199" width="11" style="5" customWidth="1"/>
    <col min="8200" max="8200" width="11.75" style="5" customWidth="1"/>
    <col min="8201" max="8448" width="9" style="5"/>
    <col min="8449" max="8449" width="4.375" style="5" customWidth="1"/>
    <col min="8450" max="8450" width="15.625" style="5" customWidth="1"/>
    <col min="8451" max="8451" width="42.375" style="5" customWidth="1"/>
    <col min="8452" max="8452" width="10.75" style="5" customWidth="1"/>
    <col min="8453" max="8453" width="11.375" style="5" customWidth="1"/>
    <col min="8454" max="8454" width="11.75" style="5" customWidth="1"/>
    <col min="8455" max="8455" width="11" style="5" customWidth="1"/>
    <col min="8456" max="8456" width="11.75" style="5" customWidth="1"/>
    <col min="8457" max="8704" width="9" style="5"/>
    <col min="8705" max="8705" width="4.375" style="5" customWidth="1"/>
    <col min="8706" max="8706" width="15.625" style="5" customWidth="1"/>
    <col min="8707" max="8707" width="42.375" style="5" customWidth="1"/>
    <col min="8708" max="8708" width="10.75" style="5" customWidth="1"/>
    <col min="8709" max="8709" width="11.375" style="5" customWidth="1"/>
    <col min="8710" max="8710" width="11.75" style="5" customWidth="1"/>
    <col min="8711" max="8711" width="11" style="5" customWidth="1"/>
    <col min="8712" max="8712" width="11.75" style="5" customWidth="1"/>
    <col min="8713" max="8960" width="9" style="5"/>
    <col min="8961" max="8961" width="4.375" style="5" customWidth="1"/>
    <col min="8962" max="8962" width="15.625" style="5" customWidth="1"/>
    <col min="8963" max="8963" width="42.375" style="5" customWidth="1"/>
    <col min="8964" max="8964" width="10.75" style="5" customWidth="1"/>
    <col min="8965" max="8965" width="11.375" style="5" customWidth="1"/>
    <col min="8966" max="8966" width="11.75" style="5" customWidth="1"/>
    <col min="8967" max="8967" width="11" style="5" customWidth="1"/>
    <col min="8968" max="8968" width="11.75" style="5" customWidth="1"/>
    <col min="8969" max="9216" width="9" style="5"/>
    <col min="9217" max="9217" width="4.375" style="5" customWidth="1"/>
    <col min="9218" max="9218" width="15.625" style="5" customWidth="1"/>
    <col min="9219" max="9219" width="42.375" style="5" customWidth="1"/>
    <col min="9220" max="9220" width="10.75" style="5" customWidth="1"/>
    <col min="9221" max="9221" width="11.375" style="5" customWidth="1"/>
    <col min="9222" max="9222" width="11.75" style="5" customWidth="1"/>
    <col min="9223" max="9223" width="11" style="5" customWidth="1"/>
    <col min="9224" max="9224" width="11.75" style="5" customWidth="1"/>
    <col min="9225" max="9472" width="9" style="5"/>
    <col min="9473" max="9473" width="4.375" style="5" customWidth="1"/>
    <col min="9474" max="9474" width="15.625" style="5" customWidth="1"/>
    <col min="9475" max="9475" width="42.375" style="5" customWidth="1"/>
    <col min="9476" max="9476" width="10.75" style="5" customWidth="1"/>
    <col min="9477" max="9477" width="11.375" style="5" customWidth="1"/>
    <col min="9478" max="9478" width="11.75" style="5" customWidth="1"/>
    <col min="9479" max="9479" width="11" style="5" customWidth="1"/>
    <col min="9480" max="9480" width="11.75" style="5" customWidth="1"/>
    <col min="9481" max="9728" width="9" style="5"/>
    <col min="9729" max="9729" width="4.375" style="5" customWidth="1"/>
    <col min="9730" max="9730" width="15.625" style="5" customWidth="1"/>
    <col min="9731" max="9731" width="42.375" style="5" customWidth="1"/>
    <col min="9732" max="9732" width="10.75" style="5" customWidth="1"/>
    <col min="9733" max="9733" width="11.375" style="5" customWidth="1"/>
    <col min="9734" max="9734" width="11.75" style="5" customWidth="1"/>
    <col min="9735" max="9735" width="11" style="5" customWidth="1"/>
    <col min="9736" max="9736" width="11.75" style="5" customWidth="1"/>
    <col min="9737" max="9984" width="9" style="5"/>
    <col min="9985" max="9985" width="4.375" style="5" customWidth="1"/>
    <col min="9986" max="9986" width="15.625" style="5" customWidth="1"/>
    <col min="9987" max="9987" width="42.375" style="5" customWidth="1"/>
    <col min="9988" max="9988" width="10.75" style="5" customWidth="1"/>
    <col min="9989" max="9989" width="11.375" style="5" customWidth="1"/>
    <col min="9990" max="9990" width="11.75" style="5" customWidth="1"/>
    <col min="9991" max="9991" width="11" style="5" customWidth="1"/>
    <col min="9992" max="9992" width="11.75" style="5" customWidth="1"/>
    <col min="9993" max="10240" width="9" style="5"/>
    <col min="10241" max="10241" width="4.375" style="5" customWidth="1"/>
    <col min="10242" max="10242" width="15.625" style="5" customWidth="1"/>
    <col min="10243" max="10243" width="42.375" style="5" customWidth="1"/>
    <col min="10244" max="10244" width="10.75" style="5" customWidth="1"/>
    <col min="10245" max="10245" width="11.375" style="5" customWidth="1"/>
    <col min="10246" max="10246" width="11.75" style="5" customWidth="1"/>
    <col min="10247" max="10247" width="11" style="5" customWidth="1"/>
    <col min="10248" max="10248" width="11.75" style="5" customWidth="1"/>
    <col min="10249" max="10496" width="9" style="5"/>
    <col min="10497" max="10497" width="4.375" style="5" customWidth="1"/>
    <col min="10498" max="10498" width="15.625" style="5" customWidth="1"/>
    <col min="10499" max="10499" width="42.375" style="5" customWidth="1"/>
    <col min="10500" max="10500" width="10.75" style="5" customWidth="1"/>
    <col min="10501" max="10501" width="11.375" style="5" customWidth="1"/>
    <col min="10502" max="10502" width="11.75" style="5" customWidth="1"/>
    <col min="10503" max="10503" width="11" style="5" customWidth="1"/>
    <col min="10504" max="10504" width="11.75" style="5" customWidth="1"/>
    <col min="10505" max="10752" width="9" style="5"/>
    <col min="10753" max="10753" width="4.375" style="5" customWidth="1"/>
    <col min="10754" max="10754" width="15.625" style="5" customWidth="1"/>
    <col min="10755" max="10755" width="42.375" style="5" customWidth="1"/>
    <col min="10756" max="10756" width="10.75" style="5" customWidth="1"/>
    <col min="10757" max="10757" width="11.375" style="5" customWidth="1"/>
    <col min="10758" max="10758" width="11.75" style="5" customWidth="1"/>
    <col min="10759" max="10759" width="11" style="5" customWidth="1"/>
    <col min="10760" max="10760" width="11.75" style="5" customWidth="1"/>
    <col min="10761" max="11008" width="9" style="5"/>
    <col min="11009" max="11009" width="4.375" style="5" customWidth="1"/>
    <col min="11010" max="11010" width="15.625" style="5" customWidth="1"/>
    <col min="11011" max="11011" width="42.375" style="5" customWidth="1"/>
    <col min="11012" max="11012" width="10.75" style="5" customWidth="1"/>
    <col min="11013" max="11013" width="11.375" style="5" customWidth="1"/>
    <col min="11014" max="11014" width="11.75" style="5" customWidth="1"/>
    <col min="11015" max="11015" width="11" style="5" customWidth="1"/>
    <col min="11016" max="11016" width="11.75" style="5" customWidth="1"/>
    <col min="11017" max="11264" width="9" style="5"/>
    <col min="11265" max="11265" width="4.375" style="5" customWidth="1"/>
    <col min="11266" max="11266" width="15.625" style="5" customWidth="1"/>
    <col min="11267" max="11267" width="42.375" style="5" customWidth="1"/>
    <col min="11268" max="11268" width="10.75" style="5" customWidth="1"/>
    <col min="11269" max="11269" width="11.375" style="5" customWidth="1"/>
    <col min="11270" max="11270" width="11.75" style="5" customWidth="1"/>
    <col min="11271" max="11271" width="11" style="5" customWidth="1"/>
    <col min="11272" max="11272" width="11.75" style="5" customWidth="1"/>
    <col min="11273" max="11520" width="9" style="5"/>
    <col min="11521" max="11521" width="4.375" style="5" customWidth="1"/>
    <col min="11522" max="11522" width="15.625" style="5" customWidth="1"/>
    <col min="11523" max="11523" width="42.375" style="5" customWidth="1"/>
    <col min="11524" max="11524" width="10.75" style="5" customWidth="1"/>
    <col min="11525" max="11525" width="11.375" style="5" customWidth="1"/>
    <col min="11526" max="11526" width="11.75" style="5" customWidth="1"/>
    <col min="11527" max="11527" width="11" style="5" customWidth="1"/>
    <col min="11528" max="11528" width="11.75" style="5" customWidth="1"/>
    <col min="11529" max="11776" width="9" style="5"/>
    <col min="11777" max="11777" width="4.375" style="5" customWidth="1"/>
    <col min="11778" max="11778" width="15.625" style="5" customWidth="1"/>
    <col min="11779" max="11779" width="42.375" style="5" customWidth="1"/>
    <col min="11780" max="11780" width="10.75" style="5" customWidth="1"/>
    <col min="11781" max="11781" width="11.375" style="5" customWidth="1"/>
    <col min="11782" max="11782" width="11.75" style="5" customWidth="1"/>
    <col min="11783" max="11783" width="11" style="5" customWidth="1"/>
    <col min="11784" max="11784" width="11.75" style="5" customWidth="1"/>
    <col min="11785" max="12032" width="9" style="5"/>
    <col min="12033" max="12033" width="4.375" style="5" customWidth="1"/>
    <col min="12034" max="12034" width="15.625" style="5" customWidth="1"/>
    <col min="12035" max="12035" width="42.375" style="5" customWidth="1"/>
    <col min="12036" max="12036" width="10.75" style="5" customWidth="1"/>
    <col min="12037" max="12037" width="11.375" style="5" customWidth="1"/>
    <col min="12038" max="12038" width="11.75" style="5" customWidth="1"/>
    <col min="12039" max="12039" width="11" style="5" customWidth="1"/>
    <col min="12040" max="12040" width="11.75" style="5" customWidth="1"/>
    <col min="12041" max="12288" width="9" style="5"/>
    <col min="12289" max="12289" width="4.375" style="5" customWidth="1"/>
    <col min="12290" max="12290" width="15.625" style="5" customWidth="1"/>
    <col min="12291" max="12291" width="42.375" style="5" customWidth="1"/>
    <col min="12292" max="12292" width="10.75" style="5" customWidth="1"/>
    <col min="12293" max="12293" width="11.375" style="5" customWidth="1"/>
    <col min="12294" max="12294" width="11.75" style="5" customWidth="1"/>
    <col min="12295" max="12295" width="11" style="5" customWidth="1"/>
    <col min="12296" max="12296" width="11.75" style="5" customWidth="1"/>
    <col min="12297" max="12544" width="9" style="5"/>
    <col min="12545" max="12545" width="4.375" style="5" customWidth="1"/>
    <col min="12546" max="12546" width="15.625" style="5" customWidth="1"/>
    <col min="12547" max="12547" width="42.375" style="5" customWidth="1"/>
    <col min="12548" max="12548" width="10.75" style="5" customWidth="1"/>
    <col min="12549" max="12549" width="11.375" style="5" customWidth="1"/>
    <col min="12550" max="12550" width="11.75" style="5" customWidth="1"/>
    <col min="12551" max="12551" width="11" style="5" customWidth="1"/>
    <col min="12552" max="12552" width="11.75" style="5" customWidth="1"/>
    <col min="12553" max="12800" width="9" style="5"/>
    <col min="12801" max="12801" width="4.375" style="5" customWidth="1"/>
    <col min="12802" max="12802" width="15.625" style="5" customWidth="1"/>
    <col min="12803" max="12803" width="42.375" style="5" customWidth="1"/>
    <col min="12804" max="12804" width="10.75" style="5" customWidth="1"/>
    <col min="12805" max="12805" width="11.375" style="5" customWidth="1"/>
    <col min="12806" max="12806" width="11.75" style="5" customWidth="1"/>
    <col min="12807" max="12807" width="11" style="5" customWidth="1"/>
    <col min="12808" max="12808" width="11.75" style="5" customWidth="1"/>
    <col min="12809" max="13056" width="9" style="5"/>
    <col min="13057" max="13057" width="4.375" style="5" customWidth="1"/>
    <col min="13058" max="13058" width="15.625" style="5" customWidth="1"/>
    <col min="13059" max="13059" width="42.375" style="5" customWidth="1"/>
    <col min="13060" max="13060" width="10.75" style="5" customWidth="1"/>
    <col min="13061" max="13061" width="11.375" style="5" customWidth="1"/>
    <col min="13062" max="13062" width="11.75" style="5" customWidth="1"/>
    <col min="13063" max="13063" width="11" style="5" customWidth="1"/>
    <col min="13064" max="13064" width="11.75" style="5" customWidth="1"/>
    <col min="13065" max="13312" width="9" style="5"/>
    <col min="13313" max="13313" width="4.375" style="5" customWidth="1"/>
    <col min="13314" max="13314" width="15.625" style="5" customWidth="1"/>
    <col min="13315" max="13315" width="42.375" style="5" customWidth="1"/>
    <col min="13316" max="13316" width="10.75" style="5" customWidth="1"/>
    <col min="13317" max="13317" width="11.375" style="5" customWidth="1"/>
    <col min="13318" max="13318" width="11.75" style="5" customWidth="1"/>
    <col min="13319" max="13319" width="11" style="5" customWidth="1"/>
    <col min="13320" max="13320" width="11.75" style="5" customWidth="1"/>
    <col min="13321" max="13568" width="9" style="5"/>
    <col min="13569" max="13569" width="4.375" style="5" customWidth="1"/>
    <col min="13570" max="13570" width="15.625" style="5" customWidth="1"/>
    <col min="13571" max="13571" width="42.375" style="5" customWidth="1"/>
    <col min="13572" max="13572" width="10.75" style="5" customWidth="1"/>
    <col min="13573" max="13573" width="11.375" style="5" customWidth="1"/>
    <col min="13574" max="13574" width="11.75" style="5" customWidth="1"/>
    <col min="13575" max="13575" width="11" style="5" customWidth="1"/>
    <col min="13576" max="13576" width="11.75" style="5" customWidth="1"/>
    <col min="13577" max="13824" width="9" style="5"/>
    <col min="13825" max="13825" width="4.375" style="5" customWidth="1"/>
    <col min="13826" max="13826" width="15.625" style="5" customWidth="1"/>
    <col min="13827" max="13827" width="42.375" style="5" customWidth="1"/>
    <col min="13828" max="13828" width="10.75" style="5" customWidth="1"/>
    <col min="13829" max="13829" width="11.375" style="5" customWidth="1"/>
    <col min="13830" max="13830" width="11.75" style="5" customWidth="1"/>
    <col min="13831" max="13831" width="11" style="5" customWidth="1"/>
    <col min="13832" max="13832" width="11.75" style="5" customWidth="1"/>
    <col min="13833" max="14080" width="9" style="5"/>
    <col min="14081" max="14081" width="4.375" style="5" customWidth="1"/>
    <col min="14082" max="14082" width="15.625" style="5" customWidth="1"/>
    <col min="14083" max="14083" width="42.375" style="5" customWidth="1"/>
    <col min="14084" max="14084" width="10.75" style="5" customWidth="1"/>
    <col min="14085" max="14085" width="11.375" style="5" customWidth="1"/>
    <col min="14086" max="14086" width="11.75" style="5" customWidth="1"/>
    <col min="14087" max="14087" width="11" style="5" customWidth="1"/>
    <col min="14088" max="14088" width="11.75" style="5" customWidth="1"/>
    <col min="14089" max="14336" width="9" style="5"/>
    <col min="14337" max="14337" width="4.375" style="5" customWidth="1"/>
    <col min="14338" max="14338" width="15.625" style="5" customWidth="1"/>
    <col min="14339" max="14339" width="42.375" style="5" customWidth="1"/>
    <col min="14340" max="14340" width="10.75" style="5" customWidth="1"/>
    <col min="14341" max="14341" width="11.375" style="5" customWidth="1"/>
    <col min="14342" max="14342" width="11.75" style="5" customWidth="1"/>
    <col min="14343" max="14343" width="11" style="5" customWidth="1"/>
    <col min="14344" max="14344" width="11.75" style="5" customWidth="1"/>
    <col min="14345" max="14592" width="9" style="5"/>
    <col min="14593" max="14593" width="4.375" style="5" customWidth="1"/>
    <col min="14594" max="14594" width="15.625" style="5" customWidth="1"/>
    <col min="14595" max="14595" width="42.375" style="5" customWidth="1"/>
    <col min="14596" max="14596" width="10.75" style="5" customWidth="1"/>
    <col min="14597" max="14597" width="11.375" style="5" customWidth="1"/>
    <col min="14598" max="14598" width="11.75" style="5" customWidth="1"/>
    <col min="14599" max="14599" width="11" style="5" customWidth="1"/>
    <col min="14600" max="14600" width="11.75" style="5" customWidth="1"/>
    <col min="14601" max="14848" width="9" style="5"/>
    <col min="14849" max="14849" width="4.375" style="5" customWidth="1"/>
    <col min="14850" max="14850" width="15.625" style="5" customWidth="1"/>
    <col min="14851" max="14851" width="42.375" style="5" customWidth="1"/>
    <col min="14852" max="14852" width="10.75" style="5" customWidth="1"/>
    <col min="14853" max="14853" width="11.375" style="5" customWidth="1"/>
    <col min="14854" max="14854" width="11.75" style="5" customWidth="1"/>
    <col min="14855" max="14855" width="11" style="5" customWidth="1"/>
    <col min="14856" max="14856" width="11.75" style="5" customWidth="1"/>
    <col min="14857" max="15104" width="9" style="5"/>
    <col min="15105" max="15105" width="4.375" style="5" customWidth="1"/>
    <col min="15106" max="15106" width="15.625" style="5" customWidth="1"/>
    <col min="15107" max="15107" width="42.375" style="5" customWidth="1"/>
    <col min="15108" max="15108" width="10.75" style="5" customWidth="1"/>
    <col min="15109" max="15109" width="11.375" style="5" customWidth="1"/>
    <col min="15110" max="15110" width="11.75" style="5" customWidth="1"/>
    <col min="15111" max="15111" width="11" style="5" customWidth="1"/>
    <col min="15112" max="15112" width="11.75" style="5" customWidth="1"/>
    <col min="15113" max="15360" width="9" style="5"/>
    <col min="15361" max="15361" width="4.375" style="5" customWidth="1"/>
    <col min="15362" max="15362" width="15.625" style="5" customWidth="1"/>
    <col min="15363" max="15363" width="42.375" style="5" customWidth="1"/>
    <col min="15364" max="15364" width="10.75" style="5" customWidth="1"/>
    <col min="15365" max="15365" width="11.375" style="5" customWidth="1"/>
    <col min="15366" max="15366" width="11.75" style="5" customWidth="1"/>
    <col min="15367" max="15367" width="11" style="5" customWidth="1"/>
    <col min="15368" max="15368" width="11.75" style="5" customWidth="1"/>
    <col min="15369" max="15616" width="9" style="5"/>
    <col min="15617" max="15617" width="4.375" style="5" customWidth="1"/>
    <col min="15618" max="15618" width="15.625" style="5" customWidth="1"/>
    <col min="15619" max="15619" width="42.375" style="5" customWidth="1"/>
    <col min="15620" max="15620" width="10.75" style="5" customWidth="1"/>
    <col min="15621" max="15621" width="11.375" style="5" customWidth="1"/>
    <col min="15622" max="15622" width="11.75" style="5" customWidth="1"/>
    <col min="15623" max="15623" width="11" style="5" customWidth="1"/>
    <col min="15624" max="15624" width="11.75" style="5" customWidth="1"/>
    <col min="15625" max="15872" width="9" style="5"/>
    <col min="15873" max="15873" width="4.375" style="5" customWidth="1"/>
    <col min="15874" max="15874" width="15.625" style="5" customWidth="1"/>
    <col min="15875" max="15875" width="42.375" style="5" customWidth="1"/>
    <col min="15876" max="15876" width="10.75" style="5" customWidth="1"/>
    <col min="15877" max="15877" width="11.375" style="5" customWidth="1"/>
    <col min="15878" max="15878" width="11.75" style="5" customWidth="1"/>
    <col min="15879" max="15879" width="11" style="5" customWidth="1"/>
    <col min="15880" max="15880" width="11.75" style="5" customWidth="1"/>
    <col min="15881" max="16128" width="9" style="5"/>
    <col min="16129" max="16129" width="4.375" style="5" customWidth="1"/>
    <col min="16130" max="16130" width="15.625" style="5" customWidth="1"/>
    <col min="16131" max="16131" width="42.375" style="5" customWidth="1"/>
    <col min="16132" max="16132" width="10.75" style="5" customWidth="1"/>
    <col min="16133" max="16133" width="11.375" style="5" customWidth="1"/>
    <col min="16134" max="16134" width="11.75" style="5" customWidth="1"/>
    <col min="16135" max="16135" width="11" style="5" customWidth="1"/>
    <col min="16136" max="16136" width="11.75" style="5" customWidth="1"/>
    <col min="16137" max="16384" width="9" style="5"/>
  </cols>
  <sheetData>
    <row r="1" spans="1:8" x14ac:dyDescent="0.2">
      <c r="G1" s="4"/>
      <c r="H1" s="4"/>
    </row>
    <row r="2" spans="1:8" x14ac:dyDescent="0.2">
      <c r="D2" s="6" t="s">
        <v>19</v>
      </c>
      <c r="F2" s="4"/>
      <c r="G2" s="4"/>
      <c r="H2" s="4"/>
    </row>
    <row r="3" spans="1:8" x14ac:dyDescent="0.2">
      <c r="D3" s="7"/>
      <c r="F3" s="4"/>
      <c r="G3" s="4"/>
      <c r="H3" s="4"/>
    </row>
    <row r="4" spans="1:8" x14ac:dyDescent="0.2">
      <c r="C4" s="151" t="s">
        <v>85</v>
      </c>
      <c r="D4" s="151"/>
      <c r="E4" s="151"/>
      <c r="F4" s="151"/>
      <c r="G4" s="151"/>
      <c r="H4" s="151"/>
    </row>
    <row r="5" spans="1:8" x14ac:dyDescent="0.2">
      <c r="D5" s="8" t="s">
        <v>16</v>
      </c>
      <c r="F5" s="4"/>
      <c r="G5" s="4"/>
      <c r="H5" s="4"/>
    </row>
    <row r="6" spans="1:8" x14ac:dyDescent="0.2">
      <c r="H6" s="4"/>
    </row>
    <row r="7" spans="1:8" x14ac:dyDescent="0.2">
      <c r="B7" s="2" t="s">
        <v>34</v>
      </c>
      <c r="D7" s="7"/>
      <c r="E7" s="4"/>
      <c r="F7" s="4"/>
      <c r="G7" s="4"/>
      <c r="H7" s="4"/>
    </row>
    <row r="8" spans="1:8" x14ac:dyDescent="0.2">
      <c r="D8" s="7"/>
      <c r="E8" s="4"/>
      <c r="F8" s="4"/>
      <c r="G8" s="4"/>
      <c r="H8" s="4"/>
    </row>
    <row r="9" spans="1:8" x14ac:dyDescent="0.2">
      <c r="D9" s="4"/>
      <c r="E9" s="4"/>
      <c r="F9" s="4"/>
      <c r="G9" s="4"/>
      <c r="H9" s="4"/>
    </row>
    <row r="10" spans="1:8" ht="12.75" customHeight="1" x14ac:dyDescent="0.2">
      <c r="A10" s="152" t="s">
        <v>12</v>
      </c>
      <c r="B10" s="153" t="s">
        <v>11</v>
      </c>
      <c r="C10" s="153" t="s">
        <v>10</v>
      </c>
      <c r="D10" s="154" t="s">
        <v>20</v>
      </c>
      <c r="E10" s="154"/>
      <c r="F10" s="154"/>
      <c r="G10" s="154"/>
      <c r="H10" s="152" t="s">
        <v>21</v>
      </c>
    </row>
    <row r="11" spans="1:8" x14ac:dyDescent="0.2">
      <c r="A11" s="152"/>
      <c r="B11" s="153"/>
      <c r="C11" s="153"/>
      <c r="D11" s="152" t="s">
        <v>35</v>
      </c>
      <c r="E11" s="152" t="s">
        <v>28</v>
      </c>
      <c r="F11" s="152" t="s">
        <v>9</v>
      </c>
      <c r="G11" s="152" t="s">
        <v>8</v>
      </c>
      <c r="H11" s="152"/>
    </row>
    <row r="12" spans="1:8" x14ac:dyDescent="0.2">
      <c r="A12" s="152"/>
      <c r="B12" s="153"/>
      <c r="C12" s="153"/>
      <c r="D12" s="152"/>
      <c r="E12" s="152"/>
      <c r="F12" s="152"/>
      <c r="G12" s="152"/>
      <c r="H12" s="152"/>
    </row>
    <row r="13" spans="1:8" x14ac:dyDescent="0.2">
      <c r="A13" s="152"/>
      <c r="B13" s="153"/>
      <c r="C13" s="153"/>
      <c r="D13" s="152"/>
      <c r="E13" s="152"/>
      <c r="F13" s="152"/>
      <c r="G13" s="152"/>
      <c r="H13" s="152"/>
    </row>
    <row r="14" spans="1:8" x14ac:dyDescent="0.2">
      <c r="A14" s="9">
        <v>1</v>
      </c>
      <c r="B14" s="10">
        <v>2</v>
      </c>
      <c r="C14" s="10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8" x14ac:dyDescent="0.2">
      <c r="A15" s="157" t="s">
        <v>7</v>
      </c>
      <c r="B15" s="158"/>
      <c r="C15" s="158"/>
      <c r="D15" s="158"/>
      <c r="E15" s="158"/>
      <c r="F15" s="158"/>
      <c r="G15" s="158"/>
      <c r="H15" s="158"/>
    </row>
    <row r="16" spans="1:8" x14ac:dyDescent="0.2">
      <c r="A16" s="11">
        <v>1</v>
      </c>
      <c r="B16" s="15" t="s">
        <v>36</v>
      </c>
      <c r="C16" s="15" t="s">
        <v>37</v>
      </c>
      <c r="D16" s="13">
        <v>5429.0410000000002</v>
      </c>
      <c r="E16" s="13">
        <v>7431.17</v>
      </c>
      <c r="F16" s="13">
        <v>510.00099999999998</v>
      </c>
      <c r="G16" s="14">
        <v>0</v>
      </c>
      <c r="H16" s="13">
        <v>13370.212</v>
      </c>
    </row>
    <row r="17" spans="1:8" x14ac:dyDescent="0.2">
      <c r="A17" s="11">
        <v>2</v>
      </c>
      <c r="B17" s="15" t="s">
        <v>38</v>
      </c>
      <c r="C17" s="15" t="s">
        <v>39</v>
      </c>
      <c r="D17" s="13">
        <v>6404.0429999999997</v>
      </c>
      <c r="E17" s="13">
        <v>6760.1840000000002</v>
      </c>
      <c r="F17" s="13">
        <v>1560.001</v>
      </c>
      <c r="G17" s="14">
        <v>0</v>
      </c>
      <c r="H17" s="13">
        <v>14724.227999999999</v>
      </c>
    </row>
    <row r="18" spans="1:8" x14ac:dyDescent="0.2">
      <c r="A18" s="11">
        <v>3</v>
      </c>
      <c r="B18" s="15" t="s">
        <v>40</v>
      </c>
      <c r="C18" s="15" t="s">
        <v>41</v>
      </c>
      <c r="D18" s="13">
        <v>3843.3409999999999</v>
      </c>
      <c r="E18" s="13">
        <v>4341.424</v>
      </c>
      <c r="F18" s="13">
        <v>510.00099999999998</v>
      </c>
      <c r="G18" s="14">
        <v>0</v>
      </c>
      <c r="H18" s="13">
        <v>8694.7659999999996</v>
      </c>
    </row>
    <row r="19" spans="1:8" x14ac:dyDescent="0.2">
      <c r="A19" s="11">
        <v>4</v>
      </c>
      <c r="B19" s="15" t="s">
        <v>42</v>
      </c>
      <c r="C19" s="15" t="s">
        <v>43</v>
      </c>
      <c r="D19" s="13">
        <v>6929.5950000000003</v>
      </c>
      <c r="E19" s="13">
        <v>6083.2280000000001</v>
      </c>
      <c r="F19" s="13">
        <v>1860.0029999999999</v>
      </c>
      <c r="G19" s="14">
        <v>0</v>
      </c>
      <c r="H19" s="13">
        <v>14872.825999999999</v>
      </c>
    </row>
    <row r="20" spans="1:8" x14ac:dyDescent="0.2">
      <c r="A20" s="11">
        <v>5</v>
      </c>
      <c r="B20" s="15" t="s">
        <v>44</v>
      </c>
      <c r="C20" s="15" t="s">
        <v>45</v>
      </c>
      <c r="D20" s="13">
        <v>2978.4160000000002</v>
      </c>
      <c r="E20" s="13">
        <v>3661.66</v>
      </c>
      <c r="F20" s="13">
        <v>510.00099999999998</v>
      </c>
      <c r="G20" s="14">
        <v>0</v>
      </c>
      <c r="H20" s="13">
        <v>7150.0770000000002</v>
      </c>
    </row>
    <row r="21" spans="1:8" x14ac:dyDescent="0.2">
      <c r="A21" s="11">
        <v>6</v>
      </c>
      <c r="B21" s="15" t="s">
        <v>46</v>
      </c>
      <c r="C21" s="15" t="s">
        <v>47</v>
      </c>
      <c r="D21" s="13">
        <v>7217.8059999999996</v>
      </c>
      <c r="E21" s="13">
        <v>7573.1610000000001</v>
      </c>
      <c r="F21" s="13">
        <v>1530.0029999999999</v>
      </c>
      <c r="G21" s="14">
        <v>0</v>
      </c>
      <c r="H21" s="13">
        <v>16320.97</v>
      </c>
    </row>
    <row r="22" spans="1:8" x14ac:dyDescent="0.2">
      <c r="A22" s="11">
        <v>7</v>
      </c>
      <c r="B22" s="15" t="s">
        <v>48</v>
      </c>
      <c r="C22" s="15" t="s">
        <v>49</v>
      </c>
      <c r="D22" s="13">
        <v>61.293999999999997</v>
      </c>
      <c r="E22" s="13">
        <v>152.136</v>
      </c>
      <c r="F22" s="14">
        <v>0</v>
      </c>
      <c r="G22" s="14">
        <v>0</v>
      </c>
      <c r="H22" s="13">
        <v>213.43</v>
      </c>
    </row>
    <row r="23" spans="1:8" ht="27.95" customHeight="1" x14ac:dyDescent="0.2">
      <c r="A23" s="12"/>
      <c r="B23" s="155" t="s">
        <v>50</v>
      </c>
      <c r="C23" s="156"/>
      <c r="D23" s="13" t="s">
        <v>51</v>
      </c>
      <c r="E23" s="13" t="s">
        <v>52</v>
      </c>
      <c r="F23" s="13" t="s">
        <v>53</v>
      </c>
      <c r="G23" s="14">
        <v>0</v>
      </c>
      <c r="H23" s="13">
        <v>75346.509000000005</v>
      </c>
    </row>
    <row r="24" spans="1:8" x14ac:dyDescent="0.2">
      <c r="A24" s="157" t="s">
        <v>29</v>
      </c>
      <c r="B24" s="158"/>
      <c r="C24" s="158"/>
      <c r="D24" s="158"/>
      <c r="E24" s="158"/>
      <c r="F24" s="158"/>
      <c r="G24" s="158"/>
      <c r="H24" s="158"/>
    </row>
    <row r="25" spans="1:8" ht="25.5" x14ac:dyDescent="0.2">
      <c r="A25" s="12"/>
      <c r="B25" s="155" t="s">
        <v>30</v>
      </c>
      <c r="C25" s="156"/>
      <c r="D25" s="13" t="s">
        <v>51</v>
      </c>
      <c r="E25" s="13" t="s">
        <v>52</v>
      </c>
      <c r="F25" s="13" t="s">
        <v>53</v>
      </c>
      <c r="G25" s="14">
        <v>0</v>
      </c>
      <c r="H25" s="13">
        <v>75346.509000000005</v>
      </c>
    </row>
    <row r="26" spans="1:8" x14ac:dyDescent="0.2">
      <c r="A26" s="157" t="s">
        <v>6</v>
      </c>
      <c r="B26" s="158"/>
      <c r="C26" s="158"/>
      <c r="D26" s="158"/>
      <c r="E26" s="158"/>
      <c r="F26" s="158"/>
      <c r="G26" s="158"/>
      <c r="H26" s="158"/>
    </row>
    <row r="27" spans="1:8" ht="25.5" x14ac:dyDescent="0.2">
      <c r="A27" s="11">
        <v>8</v>
      </c>
      <c r="B27" s="15" t="s">
        <v>54</v>
      </c>
      <c r="C27" s="15" t="s">
        <v>55</v>
      </c>
      <c r="D27" s="16" t="s">
        <v>56</v>
      </c>
      <c r="E27" s="16" t="s">
        <v>57</v>
      </c>
      <c r="F27" s="17">
        <v>0</v>
      </c>
      <c r="G27" s="17">
        <v>0</v>
      </c>
      <c r="H27" s="13">
        <v>1721.662</v>
      </c>
    </row>
    <row r="28" spans="1:8" ht="27.95" customHeight="1" x14ac:dyDescent="0.2">
      <c r="A28" s="12"/>
      <c r="B28" s="155" t="s">
        <v>58</v>
      </c>
      <c r="C28" s="156"/>
      <c r="D28" s="13" t="s">
        <v>56</v>
      </c>
      <c r="E28" s="13" t="s">
        <v>57</v>
      </c>
      <c r="F28" s="14">
        <v>0</v>
      </c>
      <c r="G28" s="14">
        <v>0</v>
      </c>
      <c r="H28" s="13">
        <v>1721.662</v>
      </c>
    </row>
    <row r="29" spans="1:8" ht="25.5" x14ac:dyDescent="0.2">
      <c r="A29" s="12"/>
      <c r="B29" s="155" t="s">
        <v>31</v>
      </c>
      <c r="C29" s="156"/>
      <c r="D29" s="13" t="s">
        <v>59</v>
      </c>
      <c r="E29" s="13" t="s">
        <v>60</v>
      </c>
      <c r="F29" s="13" t="s">
        <v>53</v>
      </c>
      <c r="G29" s="14">
        <v>0</v>
      </c>
      <c r="H29" s="13">
        <v>77068.171000000002</v>
      </c>
    </row>
    <row r="30" spans="1:8" x14ac:dyDescent="0.2">
      <c r="A30" s="157" t="s">
        <v>5</v>
      </c>
      <c r="B30" s="158"/>
      <c r="C30" s="158"/>
      <c r="D30" s="158"/>
      <c r="E30" s="158"/>
      <c r="F30" s="158"/>
      <c r="G30" s="158"/>
      <c r="H30" s="158"/>
    </row>
    <row r="31" spans="1:8" ht="25.5" x14ac:dyDescent="0.2">
      <c r="A31" s="11">
        <v>10</v>
      </c>
      <c r="B31" s="15" t="s">
        <v>61</v>
      </c>
      <c r="C31" s="15" t="s">
        <v>62</v>
      </c>
      <c r="D31" s="13" t="s">
        <v>63</v>
      </c>
      <c r="E31" s="13" t="s">
        <v>64</v>
      </c>
      <c r="F31" s="14">
        <v>0</v>
      </c>
      <c r="G31" s="14">
        <v>0</v>
      </c>
      <c r="H31" s="13">
        <v>2350.5859999999998</v>
      </c>
    </row>
    <row r="32" spans="1:8" ht="25.5" x14ac:dyDescent="0.2">
      <c r="A32" s="12"/>
      <c r="B32" s="155" t="s">
        <v>22</v>
      </c>
      <c r="C32" s="156"/>
      <c r="D32" s="13" t="s">
        <v>63</v>
      </c>
      <c r="E32" s="13" t="s">
        <v>64</v>
      </c>
      <c r="F32" s="14">
        <v>0</v>
      </c>
      <c r="G32" s="14">
        <v>0</v>
      </c>
      <c r="H32" s="13">
        <v>2350.5859999999998</v>
      </c>
    </row>
    <row r="33" spans="1:8" ht="25.5" x14ac:dyDescent="0.2">
      <c r="A33" s="12"/>
      <c r="B33" s="155" t="s">
        <v>4</v>
      </c>
      <c r="C33" s="156"/>
      <c r="D33" s="13" t="s">
        <v>65</v>
      </c>
      <c r="E33" s="13" t="s">
        <v>66</v>
      </c>
      <c r="F33" s="13" t="s">
        <v>53</v>
      </c>
      <c r="G33" s="14">
        <v>0</v>
      </c>
      <c r="H33" s="13">
        <v>79418.756999999998</v>
      </c>
    </row>
    <row r="34" spans="1:8" hidden="1" x14ac:dyDescent="0.2">
      <c r="A34" s="157" t="s">
        <v>18</v>
      </c>
      <c r="B34" s="158"/>
      <c r="C34" s="158"/>
      <c r="D34" s="158"/>
      <c r="E34" s="158"/>
      <c r="F34" s="158"/>
      <c r="G34" s="158"/>
      <c r="H34" s="158"/>
    </row>
    <row r="35" spans="1:8" ht="27.95" hidden="1" customHeight="1" x14ac:dyDescent="0.2">
      <c r="A35" s="12"/>
      <c r="B35" s="155" t="s">
        <v>67</v>
      </c>
      <c r="C35" s="156"/>
      <c r="D35" s="14"/>
      <c r="E35" s="14"/>
      <c r="F35" s="14"/>
      <c r="G35" s="14"/>
      <c r="H35" s="14"/>
    </row>
    <row r="36" spans="1:8" ht="25.5" hidden="1" x14ac:dyDescent="0.2">
      <c r="A36" s="12"/>
      <c r="B36" s="155" t="s">
        <v>2</v>
      </c>
      <c r="C36" s="156"/>
      <c r="D36" s="13" t="s">
        <v>65</v>
      </c>
      <c r="E36" s="13" t="s">
        <v>66</v>
      </c>
      <c r="F36" s="13" t="s">
        <v>53</v>
      </c>
      <c r="G36" s="14"/>
      <c r="H36" s="13">
        <v>79418.756999999998</v>
      </c>
    </row>
    <row r="37" spans="1:8" x14ac:dyDescent="0.2">
      <c r="A37" s="157" t="s">
        <v>1</v>
      </c>
      <c r="B37" s="158"/>
      <c r="C37" s="158"/>
      <c r="D37" s="158"/>
      <c r="E37" s="158"/>
      <c r="F37" s="158"/>
      <c r="G37" s="158"/>
      <c r="H37" s="158"/>
    </row>
    <row r="38" spans="1:8" ht="25.5" x14ac:dyDescent="0.2">
      <c r="A38" s="11">
        <v>20</v>
      </c>
      <c r="B38" s="15" t="s">
        <v>32</v>
      </c>
      <c r="C38" s="15" t="s">
        <v>68</v>
      </c>
      <c r="D38" s="13" t="s">
        <v>69</v>
      </c>
      <c r="E38" s="13" t="s">
        <v>70</v>
      </c>
      <c r="F38" s="13" t="s">
        <v>71</v>
      </c>
      <c r="G38" s="18">
        <v>0</v>
      </c>
      <c r="H38" s="13">
        <v>2382.5619999999999</v>
      </c>
    </row>
    <row r="39" spans="1:8" ht="25.5" x14ac:dyDescent="0.2">
      <c r="A39" s="12"/>
      <c r="B39" s="155" t="s">
        <v>72</v>
      </c>
      <c r="C39" s="156"/>
      <c r="D39" s="13" t="s">
        <v>69</v>
      </c>
      <c r="E39" s="13" t="s">
        <v>70</v>
      </c>
      <c r="F39" s="13" t="s">
        <v>71</v>
      </c>
      <c r="G39" s="14">
        <v>0</v>
      </c>
      <c r="H39" s="13">
        <v>2382.5619999999999</v>
      </c>
    </row>
    <row r="40" spans="1:8" x14ac:dyDescent="0.2">
      <c r="A40" s="157" t="s">
        <v>0</v>
      </c>
      <c r="B40" s="158"/>
      <c r="C40" s="158"/>
      <c r="D40" s="158"/>
      <c r="E40" s="158"/>
      <c r="F40" s="158"/>
      <c r="G40" s="158"/>
      <c r="H40" s="158"/>
    </row>
    <row r="41" spans="1:8" ht="25.5" x14ac:dyDescent="0.2">
      <c r="A41" s="11">
        <v>21</v>
      </c>
      <c r="B41" s="15" t="s">
        <v>26</v>
      </c>
      <c r="C41" s="15" t="s">
        <v>73</v>
      </c>
      <c r="D41" s="13" t="s">
        <v>74</v>
      </c>
      <c r="E41" s="13" t="s">
        <v>75</v>
      </c>
      <c r="F41" s="13" t="s">
        <v>76</v>
      </c>
      <c r="G41" s="18">
        <v>0</v>
      </c>
      <c r="H41" s="13">
        <v>14724.237999999999</v>
      </c>
    </row>
    <row r="42" spans="1:8" ht="25.5" x14ac:dyDescent="0.2">
      <c r="A42" s="12"/>
      <c r="B42" s="155" t="s">
        <v>27</v>
      </c>
      <c r="C42" s="156"/>
      <c r="D42" s="13" t="s">
        <v>74</v>
      </c>
      <c r="E42" s="13" t="s">
        <v>75</v>
      </c>
      <c r="F42" s="13" t="s">
        <v>76</v>
      </c>
      <c r="G42" s="14"/>
      <c r="H42" s="13">
        <v>14724.237999999999</v>
      </c>
    </row>
    <row r="43" spans="1:8" ht="25.5" x14ac:dyDescent="0.2">
      <c r="A43" s="12"/>
      <c r="B43" s="155" t="s">
        <v>33</v>
      </c>
      <c r="C43" s="156"/>
      <c r="D43" s="13" t="s">
        <v>77</v>
      </c>
      <c r="E43" s="13" t="s">
        <v>78</v>
      </c>
      <c r="F43" s="13" t="s">
        <v>79</v>
      </c>
      <c r="G43" s="14"/>
      <c r="H43" s="13">
        <v>96525.557000000001</v>
      </c>
    </row>
    <row r="46" spans="1:8" x14ac:dyDescent="0.2">
      <c r="A46" s="159" t="s">
        <v>80</v>
      </c>
      <c r="B46" s="160"/>
      <c r="C46" s="160"/>
      <c r="D46" s="160"/>
      <c r="E46" s="160"/>
      <c r="F46" s="160"/>
      <c r="G46" s="160"/>
      <c r="H46" s="160"/>
    </row>
    <row r="47" spans="1:8" x14ac:dyDescent="0.2">
      <c r="A47" s="161"/>
      <c r="B47" s="160"/>
      <c r="C47" s="160"/>
      <c r="D47" s="160"/>
      <c r="E47" s="160"/>
      <c r="F47" s="160"/>
      <c r="G47" s="160"/>
      <c r="H47" s="160"/>
    </row>
  </sheetData>
  <mergeCells count="30">
    <mergeCell ref="A46:H46"/>
    <mergeCell ref="A47:H47"/>
    <mergeCell ref="B36:C36"/>
    <mergeCell ref="A37:H37"/>
    <mergeCell ref="B39:C39"/>
    <mergeCell ref="A40:H40"/>
    <mergeCell ref="B42:C42"/>
    <mergeCell ref="B43:C43"/>
    <mergeCell ref="B35:C35"/>
    <mergeCell ref="A15:H15"/>
    <mergeCell ref="B23:C23"/>
    <mergeCell ref="A24:H24"/>
    <mergeCell ref="B25:C25"/>
    <mergeCell ref="A26:H26"/>
    <mergeCell ref="B28:C28"/>
    <mergeCell ref="B29:C29"/>
    <mergeCell ref="A30:H30"/>
    <mergeCell ref="B32:C32"/>
    <mergeCell ref="B33:C33"/>
    <mergeCell ref="A34:H34"/>
    <mergeCell ref="C4:H4"/>
    <mergeCell ref="A10:A13"/>
    <mergeCell ref="B10:B13"/>
    <mergeCell ref="C10:C13"/>
    <mergeCell ref="D10:G10"/>
    <mergeCell ref="H10:H13"/>
    <mergeCell ref="D11:D13"/>
    <mergeCell ref="E11:E13"/>
    <mergeCell ref="F11:F13"/>
    <mergeCell ref="G11:G13"/>
  </mergeCells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60"/>
  <sheetViews>
    <sheetView showGridLines="0" tabSelected="1" view="pageBreakPreview" topLeftCell="A34" zoomScaleNormal="100" zoomScaleSheetLayoutView="100" workbookViewId="0">
      <selection activeCell="A4" sqref="A4:H4"/>
    </sheetView>
  </sheetViews>
  <sheetFormatPr defaultRowHeight="12.75" x14ac:dyDescent="0.2"/>
  <cols>
    <col min="1" max="1" width="4.375" style="80" customWidth="1"/>
    <col min="2" max="2" width="21.5" style="81" customWidth="1"/>
    <col min="3" max="3" width="42.625" style="81" customWidth="1"/>
    <col min="4" max="7" width="12.75" style="82" customWidth="1"/>
    <col min="8" max="8" width="14.125" style="82" customWidth="1"/>
    <col min="9" max="9" width="9.25" style="84" bestFit="1" customWidth="1"/>
    <col min="10" max="10" width="9" style="84"/>
    <col min="11" max="11" width="10.125" style="84" bestFit="1" customWidth="1"/>
    <col min="12" max="256" width="9" style="84"/>
    <col min="257" max="257" width="4.375" style="84" customWidth="1"/>
    <col min="258" max="258" width="15.625" style="84" customWidth="1"/>
    <col min="259" max="259" width="47" style="84" customWidth="1"/>
    <col min="260" max="260" width="10.75" style="84" customWidth="1"/>
    <col min="261" max="261" width="11.375" style="84" customWidth="1"/>
    <col min="262" max="262" width="11.75" style="84" customWidth="1"/>
    <col min="263" max="263" width="11" style="84" customWidth="1"/>
    <col min="264" max="264" width="11.75" style="84" customWidth="1"/>
    <col min="265" max="512" width="9" style="84"/>
    <col min="513" max="513" width="4.375" style="84" customWidth="1"/>
    <col min="514" max="514" width="15.625" style="84" customWidth="1"/>
    <col min="515" max="515" width="47" style="84" customWidth="1"/>
    <col min="516" max="516" width="10.75" style="84" customWidth="1"/>
    <col min="517" max="517" width="11.375" style="84" customWidth="1"/>
    <col min="518" max="518" width="11.75" style="84" customWidth="1"/>
    <col min="519" max="519" width="11" style="84" customWidth="1"/>
    <col min="520" max="520" width="11.75" style="84" customWidth="1"/>
    <col min="521" max="768" width="9" style="84"/>
    <col min="769" max="769" width="4.375" style="84" customWidth="1"/>
    <col min="770" max="770" width="15.625" style="84" customWidth="1"/>
    <col min="771" max="771" width="47" style="84" customWidth="1"/>
    <col min="772" max="772" width="10.75" style="84" customWidth="1"/>
    <col min="773" max="773" width="11.375" style="84" customWidth="1"/>
    <col min="774" max="774" width="11.75" style="84" customWidth="1"/>
    <col min="775" max="775" width="11" style="84" customWidth="1"/>
    <col min="776" max="776" width="11.75" style="84" customWidth="1"/>
    <col min="777" max="1024" width="9" style="84"/>
    <col min="1025" max="1025" width="4.375" style="84" customWidth="1"/>
    <col min="1026" max="1026" width="15.625" style="84" customWidth="1"/>
    <col min="1027" max="1027" width="47" style="84" customWidth="1"/>
    <col min="1028" max="1028" width="10.75" style="84" customWidth="1"/>
    <col min="1029" max="1029" width="11.375" style="84" customWidth="1"/>
    <col min="1030" max="1030" width="11.75" style="84" customWidth="1"/>
    <col min="1031" max="1031" width="11" style="84" customWidth="1"/>
    <col min="1032" max="1032" width="11.75" style="84" customWidth="1"/>
    <col min="1033" max="1280" width="9" style="84"/>
    <col min="1281" max="1281" width="4.375" style="84" customWidth="1"/>
    <col min="1282" max="1282" width="15.625" style="84" customWidth="1"/>
    <col min="1283" max="1283" width="47" style="84" customWidth="1"/>
    <col min="1284" max="1284" width="10.75" style="84" customWidth="1"/>
    <col min="1285" max="1285" width="11.375" style="84" customWidth="1"/>
    <col min="1286" max="1286" width="11.75" style="84" customWidth="1"/>
    <col min="1287" max="1287" width="11" style="84" customWidth="1"/>
    <col min="1288" max="1288" width="11.75" style="84" customWidth="1"/>
    <col min="1289" max="1536" width="9" style="84"/>
    <col min="1537" max="1537" width="4.375" style="84" customWidth="1"/>
    <col min="1538" max="1538" width="15.625" style="84" customWidth="1"/>
    <col min="1539" max="1539" width="47" style="84" customWidth="1"/>
    <col min="1540" max="1540" width="10.75" style="84" customWidth="1"/>
    <col min="1541" max="1541" width="11.375" style="84" customWidth="1"/>
    <col min="1542" max="1542" width="11.75" style="84" customWidth="1"/>
    <col min="1543" max="1543" width="11" style="84" customWidth="1"/>
    <col min="1544" max="1544" width="11.75" style="84" customWidth="1"/>
    <col min="1545" max="1792" width="9" style="84"/>
    <col min="1793" max="1793" width="4.375" style="84" customWidth="1"/>
    <col min="1794" max="1794" width="15.625" style="84" customWidth="1"/>
    <col min="1795" max="1795" width="47" style="84" customWidth="1"/>
    <col min="1796" max="1796" width="10.75" style="84" customWidth="1"/>
    <col min="1797" max="1797" width="11.375" style="84" customWidth="1"/>
    <col min="1798" max="1798" width="11.75" style="84" customWidth="1"/>
    <col min="1799" max="1799" width="11" style="84" customWidth="1"/>
    <col min="1800" max="1800" width="11.75" style="84" customWidth="1"/>
    <col min="1801" max="2048" width="9" style="84"/>
    <col min="2049" max="2049" width="4.375" style="84" customWidth="1"/>
    <col min="2050" max="2050" width="15.625" style="84" customWidth="1"/>
    <col min="2051" max="2051" width="47" style="84" customWidth="1"/>
    <col min="2052" max="2052" width="10.75" style="84" customWidth="1"/>
    <col min="2053" max="2053" width="11.375" style="84" customWidth="1"/>
    <col min="2054" max="2054" width="11.75" style="84" customWidth="1"/>
    <col min="2055" max="2055" width="11" style="84" customWidth="1"/>
    <col min="2056" max="2056" width="11.75" style="84" customWidth="1"/>
    <col min="2057" max="2304" width="9" style="84"/>
    <col min="2305" max="2305" width="4.375" style="84" customWidth="1"/>
    <col min="2306" max="2306" width="15.625" style="84" customWidth="1"/>
    <col min="2307" max="2307" width="47" style="84" customWidth="1"/>
    <col min="2308" max="2308" width="10.75" style="84" customWidth="1"/>
    <col min="2309" max="2309" width="11.375" style="84" customWidth="1"/>
    <col min="2310" max="2310" width="11.75" style="84" customWidth="1"/>
    <col min="2311" max="2311" width="11" style="84" customWidth="1"/>
    <col min="2312" max="2312" width="11.75" style="84" customWidth="1"/>
    <col min="2313" max="2560" width="9" style="84"/>
    <col min="2561" max="2561" width="4.375" style="84" customWidth="1"/>
    <col min="2562" max="2562" width="15.625" style="84" customWidth="1"/>
    <col min="2563" max="2563" width="47" style="84" customWidth="1"/>
    <col min="2564" max="2564" width="10.75" style="84" customWidth="1"/>
    <col min="2565" max="2565" width="11.375" style="84" customWidth="1"/>
    <col min="2566" max="2566" width="11.75" style="84" customWidth="1"/>
    <col min="2567" max="2567" width="11" style="84" customWidth="1"/>
    <col min="2568" max="2568" width="11.75" style="84" customWidth="1"/>
    <col min="2569" max="2816" width="9" style="84"/>
    <col min="2817" max="2817" width="4.375" style="84" customWidth="1"/>
    <col min="2818" max="2818" width="15.625" style="84" customWidth="1"/>
    <col min="2819" max="2819" width="47" style="84" customWidth="1"/>
    <col min="2820" max="2820" width="10.75" style="84" customWidth="1"/>
    <col min="2821" max="2821" width="11.375" style="84" customWidth="1"/>
    <col min="2822" max="2822" width="11.75" style="84" customWidth="1"/>
    <col min="2823" max="2823" width="11" style="84" customWidth="1"/>
    <col min="2824" max="2824" width="11.75" style="84" customWidth="1"/>
    <col min="2825" max="3072" width="9" style="84"/>
    <col min="3073" max="3073" width="4.375" style="84" customWidth="1"/>
    <col min="3074" max="3074" width="15.625" style="84" customWidth="1"/>
    <col min="3075" max="3075" width="47" style="84" customWidth="1"/>
    <col min="3076" max="3076" width="10.75" style="84" customWidth="1"/>
    <col min="3077" max="3077" width="11.375" style="84" customWidth="1"/>
    <col min="3078" max="3078" width="11.75" style="84" customWidth="1"/>
    <col min="3079" max="3079" width="11" style="84" customWidth="1"/>
    <col min="3080" max="3080" width="11.75" style="84" customWidth="1"/>
    <col min="3081" max="3328" width="9" style="84"/>
    <col min="3329" max="3329" width="4.375" style="84" customWidth="1"/>
    <col min="3330" max="3330" width="15.625" style="84" customWidth="1"/>
    <col min="3331" max="3331" width="47" style="84" customWidth="1"/>
    <col min="3332" max="3332" width="10.75" style="84" customWidth="1"/>
    <col min="3333" max="3333" width="11.375" style="84" customWidth="1"/>
    <col min="3334" max="3334" width="11.75" style="84" customWidth="1"/>
    <col min="3335" max="3335" width="11" style="84" customWidth="1"/>
    <col min="3336" max="3336" width="11.75" style="84" customWidth="1"/>
    <col min="3337" max="3584" width="9" style="84"/>
    <col min="3585" max="3585" width="4.375" style="84" customWidth="1"/>
    <col min="3586" max="3586" width="15.625" style="84" customWidth="1"/>
    <col min="3587" max="3587" width="47" style="84" customWidth="1"/>
    <col min="3588" max="3588" width="10.75" style="84" customWidth="1"/>
    <col min="3589" max="3589" width="11.375" style="84" customWidth="1"/>
    <col min="3590" max="3590" width="11.75" style="84" customWidth="1"/>
    <col min="3591" max="3591" width="11" style="84" customWidth="1"/>
    <col min="3592" max="3592" width="11.75" style="84" customWidth="1"/>
    <col min="3593" max="3840" width="9" style="84"/>
    <col min="3841" max="3841" width="4.375" style="84" customWidth="1"/>
    <col min="3842" max="3842" width="15.625" style="84" customWidth="1"/>
    <col min="3843" max="3843" width="47" style="84" customWidth="1"/>
    <col min="3844" max="3844" width="10.75" style="84" customWidth="1"/>
    <col min="3845" max="3845" width="11.375" style="84" customWidth="1"/>
    <col min="3846" max="3846" width="11.75" style="84" customWidth="1"/>
    <col min="3847" max="3847" width="11" style="84" customWidth="1"/>
    <col min="3848" max="3848" width="11.75" style="84" customWidth="1"/>
    <col min="3849" max="4096" width="9" style="84"/>
    <col min="4097" max="4097" width="4.375" style="84" customWidth="1"/>
    <col min="4098" max="4098" width="15.625" style="84" customWidth="1"/>
    <col min="4099" max="4099" width="47" style="84" customWidth="1"/>
    <col min="4100" max="4100" width="10.75" style="84" customWidth="1"/>
    <col min="4101" max="4101" width="11.375" style="84" customWidth="1"/>
    <col min="4102" max="4102" width="11.75" style="84" customWidth="1"/>
    <col min="4103" max="4103" width="11" style="84" customWidth="1"/>
    <col min="4104" max="4104" width="11.75" style="84" customWidth="1"/>
    <col min="4105" max="4352" width="9" style="84"/>
    <col min="4353" max="4353" width="4.375" style="84" customWidth="1"/>
    <col min="4354" max="4354" width="15.625" style="84" customWidth="1"/>
    <col min="4355" max="4355" width="47" style="84" customWidth="1"/>
    <col min="4356" max="4356" width="10.75" style="84" customWidth="1"/>
    <col min="4357" max="4357" width="11.375" style="84" customWidth="1"/>
    <col min="4358" max="4358" width="11.75" style="84" customWidth="1"/>
    <col min="4359" max="4359" width="11" style="84" customWidth="1"/>
    <col min="4360" max="4360" width="11.75" style="84" customWidth="1"/>
    <col min="4361" max="4608" width="9" style="84"/>
    <col min="4609" max="4609" width="4.375" style="84" customWidth="1"/>
    <col min="4610" max="4610" width="15.625" style="84" customWidth="1"/>
    <col min="4611" max="4611" width="47" style="84" customWidth="1"/>
    <col min="4612" max="4612" width="10.75" style="84" customWidth="1"/>
    <col min="4613" max="4613" width="11.375" style="84" customWidth="1"/>
    <col min="4614" max="4614" width="11.75" style="84" customWidth="1"/>
    <col min="4615" max="4615" width="11" style="84" customWidth="1"/>
    <col min="4616" max="4616" width="11.75" style="84" customWidth="1"/>
    <col min="4617" max="4864" width="9" style="84"/>
    <col min="4865" max="4865" width="4.375" style="84" customWidth="1"/>
    <col min="4866" max="4866" width="15.625" style="84" customWidth="1"/>
    <col min="4867" max="4867" width="47" style="84" customWidth="1"/>
    <col min="4868" max="4868" width="10.75" style="84" customWidth="1"/>
    <col min="4869" max="4869" width="11.375" style="84" customWidth="1"/>
    <col min="4870" max="4870" width="11.75" style="84" customWidth="1"/>
    <col min="4871" max="4871" width="11" style="84" customWidth="1"/>
    <col min="4872" max="4872" width="11.75" style="84" customWidth="1"/>
    <col min="4873" max="5120" width="9" style="84"/>
    <col min="5121" max="5121" width="4.375" style="84" customWidth="1"/>
    <col min="5122" max="5122" width="15.625" style="84" customWidth="1"/>
    <col min="5123" max="5123" width="47" style="84" customWidth="1"/>
    <col min="5124" max="5124" width="10.75" style="84" customWidth="1"/>
    <col min="5125" max="5125" width="11.375" style="84" customWidth="1"/>
    <col min="5126" max="5126" width="11.75" style="84" customWidth="1"/>
    <col min="5127" max="5127" width="11" style="84" customWidth="1"/>
    <col min="5128" max="5128" width="11.75" style="84" customWidth="1"/>
    <col min="5129" max="5376" width="9" style="84"/>
    <col min="5377" max="5377" width="4.375" style="84" customWidth="1"/>
    <col min="5378" max="5378" width="15.625" style="84" customWidth="1"/>
    <col min="5379" max="5379" width="47" style="84" customWidth="1"/>
    <col min="5380" max="5380" width="10.75" style="84" customWidth="1"/>
    <col min="5381" max="5381" width="11.375" style="84" customWidth="1"/>
    <col min="5382" max="5382" width="11.75" style="84" customWidth="1"/>
    <col min="5383" max="5383" width="11" style="84" customWidth="1"/>
    <col min="5384" max="5384" width="11.75" style="84" customWidth="1"/>
    <col min="5385" max="5632" width="9" style="84"/>
    <col min="5633" max="5633" width="4.375" style="84" customWidth="1"/>
    <col min="5634" max="5634" width="15.625" style="84" customWidth="1"/>
    <col min="5635" max="5635" width="47" style="84" customWidth="1"/>
    <col min="5636" max="5636" width="10.75" style="84" customWidth="1"/>
    <col min="5637" max="5637" width="11.375" style="84" customWidth="1"/>
    <col min="5638" max="5638" width="11.75" style="84" customWidth="1"/>
    <col min="5639" max="5639" width="11" style="84" customWidth="1"/>
    <col min="5640" max="5640" width="11.75" style="84" customWidth="1"/>
    <col min="5641" max="5888" width="9" style="84"/>
    <col min="5889" max="5889" width="4.375" style="84" customWidth="1"/>
    <col min="5890" max="5890" width="15.625" style="84" customWidth="1"/>
    <col min="5891" max="5891" width="47" style="84" customWidth="1"/>
    <col min="5892" max="5892" width="10.75" style="84" customWidth="1"/>
    <col min="5893" max="5893" width="11.375" style="84" customWidth="1"/>
    <col min="5894" max="5894" width="11.75" style="84" customWidth="1"/>
    <col min="5895" max="5895" width="11" style="84" customWidth="1"/>
    <col min="5896" max="5896" width="11.75" style="84" customWidth="1"/>
    <col min="5897" max="6144" width="9" style="84"/>
    <col min="6145" max="6145" width="4.375" style="84" customWidth="1"/>
    <col min="6146" max="6146" width="15.625" style="84" customWidth="1"/>
    <col min="6147" max="6147" width="47" style="84" customWidth="1"/>
    <col min="6148" max="6148" width="10.75" style="84" customWidth="1"/>
    <col min="6149" max="6149" width="11.375" style="84" customWidth="1"/>
    <col min="6150" max="6150" width="11.75" style="84" customWidth="1"/>
    <col min="6151" max="6151" width="11" style="84" customWidth="1"/>
    <col min="6152" max="6152" width="11.75" style="84" customWidth="1"/>
    <col min="6153" max="6400" width="9" style="84"/>
    <col min="6401" max="6401" width="4.375" style="84" customWidth="1"/>
    <col min="6402" max="6402" width="15.625" style="84" customWidth="1"/>
    <col min="6403" max="6403" width="47" style="84" customWidth="1"/>
    <col min="6404" max="6404" width="10.75" style="84" customWidth="1"/>
    <col min="6405" max="6405" width="11.375" style="84" customWidth="1"/>
    <col min="6406" max="6406" width="11.75" style="84" customWidth="1"/>
    <col min="6407" max="6407" width="11" style="84" customWidth="1"/>
    <col min="6408" max="6408" width="11.75" style="84" customWidth="1"/>
    <col min="6409" max="6656" width="9" style="84"/>
    <col min="6657" max="6657" width="4.375" style="84" customWidth="1"/>
    <col min="6658" max="6658" width="15.625" style="84" customWidth="1"/>
    <col min="6659" max="6659" width="47" style="84" customWidth="1"/>
    <col min="6660" max="6660" width="10.75" style="84" customWidth="1"/>
    <col min="6661" max="6661" width="11.375" style="84" customWidth="1"/>
    <col min="6662" max="6662" width="11.75" style="84" customWidth="1"/>
    <col min="6663" max="6663" width="11" style="84" customWidth="1"/>
    <col min="6664" max="6664" width="11.75" style="84" customWidth="1"/>
    <col min="6665" max="6912" width="9" style="84"/>
    <col min="6913" max="6913" width="4.375" style="84" customWidth="1"/>
    <col min="6914" max="6914" width="15.625" style="84" customWidth="1"/>
    <col min="6915" max="6915" width="47" style="84" customWidth="1"/>
    <col min="6916" max="6916" width="10.75" style="84" customWidth="1"/>
    <col min="6917" max="6917" width="11.375" style="84" customWidth="1"/>
    <col min="6918" max="6918" width="11.75" style="84" customWidth="1"/>
    <col min="6919" max="6919" width="11" style="84" customWidth="1"/>
    <col min="6920" max="6920" width="11.75" style="84" customWidth="1"/>
    <col min="6921" max="7168" width="9" style="84"/>
    <col min="7169" max="7169" width="4.375" style="84" customWidth="1"/>
    <col min="7170" max="7170" width="15.625" style="84" customWidth="1"/>
    <col min="7171" max="7171" width="47" style="84" customWidth="1"/>
    <col min="7172" max="7172" width="10.75" style="84" customWidth="1"/>
    <col min="7173" max="7173" width="11.375" style="84" customWidth="1"/>
    <col min="7174" max="7174" width="11.75" style="84" customWidth="1"/>
    <col min="7175" max="7175" width="11" style="84" customWidth="1"/>
    <col min="7176" max="7176" width="11.75" style="84" customWidth="1"/>
    <col min="7177" max="7424" width="9" style="84"/>
    <col min="7425" max="7425" width="4.375" style="84" customWidth="1"/>
    <col min="7426" max="7426" width="15.625" style="84" customWidth="1"/>
    <col min="7427" max="7427" width="47" style="84" customWidth="1"/>
    <col min="7428" max="7428" width="10.75" style="84" customWidth="1"/>
    <col min="7429" max="7429" width="11.375" style="84" customWidth="1"/>
    <col min="7430" max="7430" width="11.75" style="84" customWidth="1"/>
    <col min="7431" max="7431" width="11" style="84" customWidth="1"/>
    <col min="7432" max="7432" width="11.75" style="84" customWidth="1"/>
    <col min="7433" max="7680" width="9" style="84"/>
    <col min="7681" max="7681" width="4.375" style="84" customWidth="1"/>
    <col min="7682" max="7682" width="15.625" style="84" customWidth="1"/>
    <col min="7683" max="7683" width="47" style="84" customWidth="1"/>
    <col min="7684" max="7684" width="10.75" style="84" customWidth="1"/>
    <col min="7685" max="7685" width="11.375" style="84" customWidth="1"/>
    <col min="7686" max="7686" width="11.75" style="84" customWidth="1"/>
    <col min="7687" max="7687" width="11" style="84" customWidth="1"/>
    <col min="7688" max="7688" width="11.75" style="84" customWidth="1"/>
    <col min="7689" max="7936" width="9" style="84"/>
    <col min="7937" max="7937" width="4.375" style="84" customWidth="1"/>
    <col min="7938" max="7938" width="15.625" style="84" customWidth="1"/>
    <col min="7939" max="7939" width="47" style="84" customWidth="1"/>
    <col min="7940" max="7940" width="10.75" style="84" customWidth="1"/>
    <col min="7941" max="7941" width="11.375" style="84" customWidth="1"/>
    <col min="7942" max="7942" width="11.75" style="84" customWidth="1"/>
    <col min="7943" max="7943" width="11" style="84" customWidth="1"/>
    <col min="7944" max="7944" width="11.75" style="84" customWidth="1"/>
    <col min="7945" max="8192" width="9" style="84"/>
    <col min="8193" max="8193" width="4.375" style="84" customWidth="1"/>
    <col min="8194" max="8194" width="15.625" style="84" customWidth="1"/>
    <col min="8195" max="8195" width="47" style="84" customWidth="1"/>
    <col min="8196" max="8196" width="10.75" style="84" customWidth="1"/>
    <col min="8197" max="8197" width="11.375" style="84" customWidth="1"/>
    <col min="8198" max="8198" width="11.75" style="84" customWidth="1"/>
    <col min="8199" max="8199" width="11" style="84" customWidth="1"/>
    <col min="8200" max="8200" width="11.75" style="84" customWidth="1"/>
    <col min="8201" max="8448" width="9" style="84"/>
    <col min="8449" max="8449" width="4.375" style="84" customWidth="1"/>
    <col min="8450" max="8450" width="15.625" style="84" customWidth="1"/>
    <col min="8451" max="8451" width="47" style="84" customWidth="1"/>
    <col min="8452" max="8452" width="10.75" style="84" customWidth="1"/>
    <col min="8453" max="8453" width="11.375" style="84" customWidth="1"/>
    <col min="8454" max="8454" width="11.75" style="84" customWidth="1"/>
    <col min="8455" max="8455" width="11" style="84" customWidth="1"/>
    <col min="8456" max="8456" width="11.75" style="84" customWidth="1"/>
    <col min="8457" max="8704" width="9" style="84"/>
    <col min="8705" max="8705" width="4.375" style="84" customWidth="1"/>
    <col min="8706" max="8706" width="15.625" style="84" customWidth="1"/>
    <col min="8707" max="8707" width="47" style="84" customWidth="1"/>
    <col min="8708" max="8708" width="10.75" style="84" customWidth="1"/>
    <col min="8709" max="8709" width="11.375" style="84" customWidth="1"/>
    <col min="8710" max="8710" width="11.75" style="84" customWidth="1"/>
    <col min="8711" max="8711" width="11" style="84" customWidth="1"/>
    <col min="8712" max="8712" width="11.75" style="84" customWidth="1"/>
    <col min="8713" max="8960" width="9" style="84"/>
    <col min="8961" max="8961" width="4.375" style="84" customWidth="1"/>
    <col min="8962" max="8962" width="15.625" style="84" customWidth="1"/>
    <col min="8963" max="8963" width="47" style="84" customWidth="1"/>
    <col min="8964" max="8964" width="10.75" style="84" customWidth="1"/>
    <col min="8965" max="8965" width="11.375" style="84" customWidth="1"/>
    <col min="8966" max="8966" width="11.75" style="84" customWidth="1"/>
    <col min="8967" max="8967" width="11" style="84" customWidth="1"/>
    <col min="8968" max="8968" width="11.75" style="84" customWidth="1"/>
    <col min="8969" max="9216" width="9" style="84"/>
    <col min="9217" max="9217" width="4.375" style="84" customWidth="1"/>
    <col min="9218" max="9218" width="15.625" style="84" customWidth="1"/>
    <col min="9219" max="9219" width="47" style="84" customWidth="1"/>
    <col min="9220" max="9220" width="10.75" style="84" customWidth="1"/>
    <col min="9221" max="9221" width="11.375" style="84" customWidth="1"/>
    <col min="9222" max="9222" width="11.75" style="84" customWidth="1"/>
    <col min="9223" max="9223" width="11" style="84" customWidth="1"/>
    <col min="9224" max="9224" width="11.75" style="84" customWidth="1"/>
    <col min="9225" max="9472" width="9" style="84"/>
    <col min="9473" max="9473" width="4.375" style="84" customWidth="1"/>
    <col min="9474" max="9474" width="15.625" style="84" customWidth="1"/>
    <col min="9475" max="9475" width="47" style="84" customWidth="1"/>
    <col min="9476" max="9476" width="10.75" style="84" customWidth="1"/>
    <col min="9477" max="9477" width="11.375" style="84" customWidth="1"/>
    <col min="9478" max="9478" width="11.75" style="84" customWidth="1"/>
    <col min="9479" max="9479" width="11" style="84" customWidth="1"/>
    <col min="9480" max="9480" width="11.75" style="84" customWidth="1"/>
    <col min="9481" max="9728" width="9" style="84"/>
    <col min="9729" max="9729" width="4.375" style="84" customWidth="1"/>
    <col min="9730" max="9730" width="15.625" style="84" customWidth="1"/>
    <col min="9731" max="9731" width="47" style="84" customWidth="1"/>
    <col min="9732" max="9732" width="10.75" style="84" customWidth="1"/>
    <col min="9733" max="9733" width="11.375" style="84" customWidth="1"/>
    <col min="9734" max="9734" width="11.75" style="84" customWidth="1"/>
    <col min="9735" max="9735" width="11" style="84" customWidth="1"/>
    <col min="9736" max="9736" width="11.75" style="84" customWidth="1"/>
    <col min="9737" max="9984" width="9" style="84"/>
    <col min="9985" max="9985" width="4.375" style="84" customWidth="1"/>
    <col min="9986" max="9986" width="15.625" style="84" customWidth="1"/>
    <col min="9987" max="9987" width="47" style="84" customWidth="1"/>
    <col min="9988" max="9988" width="10.75" style="84" customWidth="1"/>
    <col min="9989" max="9989" width="11.375" style="84" customWidth="1"/>
    <col min="9990" max="9990" width="11.75" style="84" customWidth="1"/>
    <col min="9991" max="9991" width="11" style="84" customWidth="1"/>
    <col min="9992" max="9992" width="11.75" style="84" customWidth="1"/>
    <col min="9993" max="10240" width="9" style="84"/>
    <col min="10241" max="10241" width="4.375" style="84" customWidth="1"/>
    <col min="10242" max="10242" width="15.625" style="84" customWidth="1"/>
    <col min="10243" max="10243" width="47" style="84" customWidth="1"/>
    <col min="10244" max="10244" width="10.75" style="84" customWidth="1"/>
    <col min="10245" max="10245" width="11.375" style="84" customWidth="1"/>
    <col min="10246" max="10246" width="11.75" style="84" customWidth="1"/>
    <col min="10247" max="10247" width="11" style="84" customWidth="1"/>
    <col min="10248" max="10248" width="11.75" style="84" customWidth="1"/>
    <col min="10249" max="10496" width="9" style="84"/>
    <col min="10497" max="10497" width="4.375" style="84" customWidth="1"/>
    <col min="10498" max="10498" width="15.625" style="84" customWidth="1"/>
    <col min="10499" max="10499" width="47" style="84" customWidth="1"/>
    <col min="10500" max="10500" width="10.75" style="84" customWidth="1"/>
    <col min="10501" max="10501" width="11.375" style="84" customWidth="1"/>
    <col min="10502" max="10502" width="11.75" style="84" customWidth="1"/>
    <col min="10503" max="10503" width="11" style="84" customWidth="1"/>
    <col min="10504" max="10504" width="11.75" style="84" customWidth="1"/>
    <col min="10505" max="10752" width="9" style="84"/>
    <col min="10753" max="10753" width="4.375" style="84" customWidth="1"/>
    <col min="10754" max="10754" width="15.625" style="84" customWidth="1"/>
    <col min="10755" max="10755" width="47" style="84" customWidth="1"/>
    <col min="10756" max="10756" width="10.75" style="84" customWidth="1"/>
    <col min="10757" max="10757" width="11.375" style="84" customWidth="1"/>
    <col min="10758" max="10758" width="11.75" style="84" customWidth="1"/>
    <col min="10759" max="10759" width="11" style="84" customWidth="1"/>
    <col min="10760" max="10760" width="11.75" style="84" customWidth="1"/>
    <col min="10761" max="11008" width="9" style="84"/>
    <col min="11009" max="11009" width="4.375" style="84" customWidth="1"/>
    <col min="11010" max="11010" width="15.625" style="84" customWidth="1"/>
    <col min="11011" max="11011" width="47" style="84" customWidth="1"/>
    <col min="11012" max="11012" width="10.75" style="84" customWidth="1"/>
    <col min="11013" max="11013" width="11.375" style="84" customWidth="1"/>
    <col min="11014" max="11014" width="11.75" style="84" customWidth="1"/>
    <col min="11015" max="11015" width="11" style="84" customWidth="1"/>
    <col min="11016" max="11016" width="11.75" style="84" customWidth="1"/>
    <col min="11017" max="11264" width="9" style="84"/>
    <col min="11265" max="11265" width="4.375" style="84" customWidth="1"/>
    <col min="11266" max="11266" width="15.625" style="84" customWidth="1"/>
    <col min="11267" max="11267" width="47" style="84" customWidth="1"/>
    <col min="11268" max="11268" width="10.75" style="84" customWidth="1"/>
    <col min="11269" max="11269" width="11.375" style="84" customWidth="1"/>
    <col min="11270" max="11270" width="11.75" style="84" customWidth="1"/>
    <col min="11271" max="11271" width="11" style="84" customWidth="1"/>
    <col min="11272" max="11272" width="11.75" style="84" customWidth="1"/>
    <col min="11273" max="11520" width="9" style="84"/>
    <col min="11521" max="11521" width="4.375" style="84" customWidth="1"/>
    <col min="11522" max="11522" width="15.625" style="84" customWidth="1"/>
    <col min="11523" max="11523" width="47" style="84" customWidth="1"/>
    <col min="11524" max="11524" width="10.75" style="84" customWidth="1"/>
    <col min="11525" max="11525" width="11.375" style="84" customWidth="1"/>
    <col min="11526" max="11526" width="11.75" style="84" customWidth="1"/>
    <col min="11527" max="11527" width="11" style="84" customWidth="1"/>
    <col min="11528" max="11528" width="11.75" style="84" customWidth="1"/>
    <col min="11529" max="11776" width="9" style="84"/>
    <col min="11777" max="11777" width="4.375" style="84" customWidth="1"/>
    <col min="11778" max="11778" width="15.625" style="84" customWidth="1"/>
    <col min="11779" max="11779" width="47" style="84" customWidth="1"/>
    <col min="11780" max="11780" width="10.75" style="84" customWidth="1"/>
    <col min="11781" max="11781" width="11.375" style="84" customWidth="1"/>
    <col min="11782" max="11782" width="11.75" style="84" customWidth="1"/>
    <col min="11783" max="11783" width="11" style="84" customWidth="1"/>
    <col min="11784" max="11784" width="11.75" style="84" customWidth="1"/>
    <col min="11785" max="12032" width="9" style="84"/>
    <col min="12033" max="12033" width="4.375" style="84" customWidth="1"/>
    <col min="12034" max="12034" width="15.625" style="84" customWidth="1"/>
    <col min="12035" max="12035" width="47" style="84" customWidth="1"/>
    <col min="12036" max="12036" width="10.75" style="84" customWidth="1"/>
    <col min="12037" max="12037" width="11.375" style="84" customWidth="1"/>
    <col min="12038" max="12038" width="11.75" style="84" customWidth="1"/>
    <col min="12039" max="12039" width="11" style="84" customWidth="1"/>
    <col min="12040" max="12040" width="11.75" style="84" customWidth="1"/>
    <col min="12041" max="12288" width="9" style="84"/>
    <col min="12289" max="12289" width="4.375" style="84" customWidth="1"/>
    <col min="12290" max="12290" width="15.625" style="84" customWidth="1"/>
    <col min="12291" max="12291" width="47" style="84" customWidth="1"/>
    <col min="12292" max="12292" width="10.75" style="84" customWidth="1"/>
    <col min="12293" max="12293" width="11.375" style="84" customWidth="1"/>
    <col min="12294" max="12294" width="11.75" style="84" customWidth="1"/>
    <col min="12295" max="12295" width="11" style="84" customWidth="1"/>
    <col min="12296" max="12296" width="11.75" style="84" customWidth="1"/>
    <col min="12297" max="12544" width="9" style="84"/>
    <col min="12545" max="12545" width="4.375" style="84" customWidth="1"/>
    <col min="12546" max="12546" width="15.625" style="84" customWidth="1"/>
    <col min="12547" max="12547" width="47" style="84" customWidth="1"/>
    <col min="12548" max="12548" width="10.75" style="84" customWidth="1"/>
    <col min="12549" max="12549" width="11.375" style="84" customWidth="1"/>
    <col min="12550" max="12550" width="11.75" style="84" customWidth="1"/>
    <col min="12551" max="12551" width="11" style="84" customWidth="1"/>
    <col min="12552" max="12552" width="11.75" style="84" customWidth="1"/>
    <col min="12553" max="12800" width="9" style="84"/>
    <col min="12801" max="12801" width="4.375" style="84" customWidth="1"/>
    <col min="12802" max="12802" width="15.625" style="84" customWidth="1"/>
    <col min="12803" max="12803" width="47" style="84" customWidth="1"/>
    <col min="12804" max="12804" width="10.75" style="84" customWidth="1"/>
    <col min="12805" max="12805" width="11.375" style="84" customWidth="1"/>
    <col min="12806" max="12806" width="11.75" style="84" customWidth="1"/>
    <col min="12807" max="12807" width="11" style="84" customWidth="1"/>
    <col min="12808" max="12808" width="11.75" style="84" customWidth="1"/>
    <col min="12809" max="13056" width="9" style="84"/>
    <col min="13057" max="13057" width="4.375" style="84" customWidth="1"/>
    <col min="13058" max="13058" width="15.625" style="84" customWidth="1"/>
    <col min="13059" max="13059" width="47" style="84" customWidth="1"/>
    <col min="13060" max="13060" width="10.75" style="84" customWidth="1"/>
    <col min="13061" max="13061" width="11.375" style="84" customWidth="1"/>
    <col min="13062" max="13062" width="11.75" style="84" customWidth="1"/>
    <col min="13063" max="13063" width="11" style="84" customWidth="1"/>
    <col min="13064" max="13064" width="11.75" style="84" customWidth="1"/>
    <col min="13065" max="13312" width="9" style="84"/>
    <col min="13313" max="13313" width="4.375" style="84" customWidth="1"/>
    <col min="13314" max="13314" width="15.625" style="84" customWidth="1"/>
    <col min="13315" max="13315" width="47" style="84" customWidth="1"/>
    <col min="13316" max="13316" width="10.75" style="84" customWidth="1"/>
    <col min="13317" max="13317" width="11.375" style="84" customWidth="1"/>
    <col min="13318" max="13318" width="11.75" style="84" customWidth="1"/>
    <col min="13319" max="13319" width="11" style="84" customWidth="1"/>
    <col min="13320" max="13320" width="11.75" style="84" customWidth="1"/>
    <col min="13321" max="13568" width="9" style="84"/>
    <col min="13569" max="13569" width="4.375" style="84" customWidth="1"/>
    <col min="13570" max="13570" width="15.625" style="84" customWidth="1"/>
    <col min="13571" max="13571" width="47" style="84" customWidth="1"/>
    <col min="13572" max="13572" width="10.75" style="84" customWidth="1"/>
    <col min="13573" max="13573" width="11.375" style="84" customWidth="1"/>
    <col min="13574" max="13574" width="11.75" style="84" customWidth="1"/>
    <col min="13575" max="13575" width="11" style="84" customWidth="1"/>
    <col min="13576" max="13576" width="11.75" style="84" customWidth="1"/>
    <col min="13577" max="13824" width="9" style="84"/>
    <col min="13825" max="13825" width="4.375" style="84" customWidth="1"/>
    <col min="13826" max="13826" width="15.625" style="84" customWidth="1"/>
    <col min="13827" max="13827" width="47" style="84" customWidth="1"/>
    <col min="13828" max="13828" width="10.75" style="84" customWidth="1"/>
    <col min="13829" max="13829" width="11.375" style="84" customWidth="1"/>
    <col min="13830" max="13830" width="11.75" style="84" customWidth="1"/>
    <col min="13831" max="13831" width="11" style="84" customWidth="1"/>
    <col min="13832" max="13832" width="11.75" style="84" customWidth="1"/>
    <col min="13833" max="14080" width="9" style="84"/>
    <col min="14081" max="14081" width="4.375" style="84" customWidth="1"/>
    <col min="14082" max="14082" width="15.625" style="84" customWidth="1"/>
    <col min="14083" max="14083" width="47" style="84" customWidth="1"/>
    <col min="14084" max="14084" width="10.75" style="84" customWidth="1"/>
    <col min="14085" max="14085" width="11.375" style="84" customWidth="1"/>
    <col min="14086" max="14086" width="11.75" style="84" customWidth="1"/>
    <col min="14087" max="14087" width="11" style="84" customWidth="1"/>
    <col min="14088" max="14088" width="11.75" style="84" customWidth="1"/>
    <col min="14089" max="14336" width="9" style="84"/>
    <col min="14337" max="14337" width="4.375" style="84" customWidth="1"/>
    <col min="14338" max="14338" width="15.625" style="84" customWidth="1"/>
    <col min="14339" max="14339" width="47" style="84" customWidth="1"/>
    <col min="14340" max="14340" width="10.75" style="84" customWidth="1"/>
    <col min="14341" max="14341" width="11.375" style="84" customWidth="1"/>
    <col min="14342" max="14342" width="11.75" style="84" customWidth="1"/>
    <col min="14343" max="14343" width="11" style="84" customWidth="1"/>
    <col min="14344" max="14344" width="11.75" style="84" customWidth="1"/>
    <col min="14345" max="14592" width="9" style="84"/>
    <col min="14593" max="14593" width="4.375" style="84" customWidth="1"/>
    <col min="14594" max="14594" width="15.625" style="84" customWidth="1"/>
    <col min="14595" max="14595" width="47" style="84" customWidth="1"/>
    <col min="14596" max="14596" width="10.75" style="84" customWidth="1"/>
    <col min="14597" max="14597" width="11.375" style="84" customWidth="1"/>
    <col min="14598" max="14598" width="11.75" style="84" customWidth="1"/>
    <col min="14599" max="14599" width="11" style="84" customWidth="1"/>
    <col min="14600" max="14600" width="11.75" style="84" customWidth="1"/>
    <col min="14601" max="14848" width="9" style="84"/>
    <col min="14849" max="14849" width="4.375" style="84" customWidth="1"/>
    <col min="14850" max="14850" width="15.625" style="84" customWidth="1"/>
    <col min="14851" max="14851" width="47" style="84" customWidth="1"/>
    <col min="14852" max="14852" width="10.75" style="84" customWidth="1"/>
    <col min="14853" max="14853" width="11.375" style="84" customWidth="1"/>
    <col min="14854" max="14854" width="11.75" style="84" customWidth="1"/>
    <col min="14855" max="14855" width="11" style="84" customWidth="1"/>
    <col min="14856" max="14856" width="11.75" style="84" customWidth="1"/>
    <col min="14857" max="15104" width="9" style="84"/>
    <col min="15105" max="15105" width="4.375" style="84" customWidth="1"/>
    <col min="15106" max="15106" width="15.625" style="84" customWidth="1"/>
    <col min="15107" max="15107" width="47" style="84" customWidth="1"/>
    <col min="15108" max="15108" width="10.75" style="84" customWidth="1"/>
    <col min="15109" max="15109" width="11.375" style="84" customWidth="1"/>
    <col min="15110" max="15110" width="11.75" style="84" customWidth="1"/>
    <col min="15111" max="15111" width="11" style="84" customWidth="1"/>
    <col min="15112" max="15112" width="11.75" style="84" customWidth="1"/>
    <col min="15113" max="15360" width="9" style="84"/>
    <col min="15361" max="15361" width="4.375" style="84" customWidth="1"/>
    <col min="15362" max="15362" width="15.625" style="84" customWidth="1"/>
    <col min="15363" max="15363" width="47" style="84" customWidth="1"/>
    <col min="15364" max="15364" width="10.75" style="84" customWidth="1"/>
    <col min="15365" max="15365" width="11.375" style="84" customWidth="1"/>
    <col min="15366" max="15366" width="11.75" style="84" customWidth="1"/>
    <col min="15367" max="15367" width="11" style="84" customWidth="1"/>
    <col min="15368" max="15368" width="11.75" style="84" customWidth="1"/>
    <col min="15369" max="15616" width="9" style="84"/>
    <col min="15617" max="15617" width="4.375" style="84" customWidth="1"/>
    <col min="15618" max="15618" width="15.625" style="84" customWidth="1"/>
    <col min="15619" max="15619" width="47" style="84" customWidth="1"/>
    <col min="15620" max="15620" width="10.75" style="84" customWidth="1"/>
    <col min="15621" max="15621" width="11.375" style="84" customWidth="1"/>
    <col min="15622" max="15622" width="11.75" style="84" customWidth="1"/>
    <col min="15623" max="15623" width="11" style="84" customWidth="1"/>
    <col min="15624" max="15624" width="11.75" style="84" customWidth="1"/>
    <col min="15625" max="15872" width="9" style="84"/>
    <col min="15873" max="15873" width="4.375" style="84" customWidth="1"/>
    <col min="15874" max="15874" width="15.625" style="84" customWidth="1"/>
    <col min="15875" max="15875" width="47" style="84" customWidth="1"/>
    <col min="15876" max="15876" width="10.75" style="84" customWidth="1"/>
    <col min="15877" max="15877" width="11.375" style="84" customWidth="1"/>
    <col min="15878" max="15878" width="11.75" style="84" customWidth="1"/>
    <col min="15879" max="15879" width="11" style="84" customWidth="1"/>
    <col min="15880" max="15880" width="11.75" style="84" customWidth="1"/>
    <col min="15881" max="16128" width="9" style="84"/>
    <col min="16129" max="16129" width="4.375" style="84" customWidth="1"/>
    <col min="16130" max="16130" width="15.625" style="84" customWidth="1"/>
    <col min="16131" max="16131" width="47" style="84" customWidth="1"/>
    <col min="16132" max="16132" width="10.75" style="84" customWidth="1"/>
    <col min="16133" max="16133" width="11.375" style="84" customWidth="1"/>
    <col min="16134" max="16134" width="11.75" style="84" customWidth="1"/>
    <col min="16135" max="16135" width="11" style="84" customWidth="1"/>
    <col min="16136" max="16136" width="11.75" style="84" customWidth="1"/>
    <col min="16137" max="16384" width="9" style="84"/>
  </cols>
  <sheetData>
    <row r="1" spans="1:8" x14ac:dyDescent="0.2">
      <c r="G1" s="83"/>
      <c r="H1" s="135"/>
    </row>
    <row r="2" spans="1:8" ht="15.75" customHeight="1" x14ac:dyDescent="0.2">
      <c r="A2" s="185" t="s">
        <v>145</v>
      </c>
      <c r="B2" s="185"/>
      <c r="C2" s="185"/>
      <c r="D2" s="185"/>
      <c r="E2" s="185"/>
      <c r="F2" s="185"/>
      <c r="G2" s="185"/>
      <c r="H2" s="185"/>
    </row>
    <row r="3" spans="1:8" x14ac:dyDescent="0.2">
      <c r="D3" s="85"/>
      <c r="F3" s="83"/>
      <c r="G3" s="83"/>
      <c r="H3" s="83"/>
    </row>
    <row r="4" spans="1:8" ht="14.25" x14ac:dyDescent="0.2">
      <c r="A4" s="167" t="s">
        <v>140</v>
      </c>
      <c r="B4" s="167"/>
      <c r="C4" s="167"/>
      <c r="D4" s="167"/>
      <c r="E4" s="167"/>
      <c r="F4" s="167"/>
      <c r="G4" s="167"/>
      <c r="H4" s="167"/>
    </row>
    <row r="5" spans="1:8" x14ac:dyDescent="0.2">
      <c r="H5" s="83"/>
    </row>
    <row r="6" spans="1:8" x14ac:dyDescent="0.2">
      <c r="B6" s="81" t="s">
        <v>147</v>
      </c>
      <c r="D6" s="85"/>
      <c r="E6" s="83"/>
      <c r="F6" s="83"/>
      <c r="G6" s="83"/>
      <c r="H6" s="83"/>
    </row>
    <row r="7" spans="1:8" x14ac:dyDescent="0.2">
      <c r="D7" s="85"/>
      <c r="E7" s="83"/>
      <c r="F7" s="83"/>
      <c r="G7" s="83"/>
      <c r="H7" s="83"/>
    </row>
    <row r="8" spans="1:8" ht="12.75" customHeight="1" x14ac:dyDescent="0.2">
      <c r="A8" s="168" t="s">
        <v>12</v>
      </c>
      <c r="B8" s="169" t="s">
        <v>149</v>
      </c>
      <c r="C8" s="172" t="s">
        <v>10</v>
      </c>
      <c r="D8" s="173" t="s">
        <v>20</v>
      </c>
      <c r="E8" s="173"/>
      <c r="F8" s="173"/>
      <c r="G8" s="173"/>
      <c r="H8" s="168" t="s">
        <v>21</v>
      </c>
    </row>
    <row r="9" spans="1:8" x14ac:dyDescent="0.2">
      <c r="A9" s="168"/>
      <c r="B9" s="170"/>
      <c r="C9" s="172"/>
      <c r="D9" s="168" t="s">
        <v>14</v>
      </c>
      <c r="E9" s="168" t="s">
        <v>15</v>
      </c>
      <c r="F9" s="168" t="s">
        <v>9</v>
      </c>
      <c r="G9" s="168" t="s">
        <v>8</v>
      </c>
      <c r="H9" s="168"/>
    </row>
    <row r="10" spans="1:8" x14ac:dyDescent="0.2">
      <c r="A10" s="168"/>
      <c r="B10" s="170"/>
      <c r="C10" s="172"/>
      <c r="D10" s="168"/>
      <c r="E10" s="168"/>
      <c r="F10" s="168"/>
      <c r="G10" s="168"/>
      <c r="H10" s="168"/>
    </row>
    <row r="11" spans="1:8" x14ac:dyDescent="0.2">
      <c r="A11" s="168"/>
      <c r="B11" s="171"/>
      <c r="C11" s="172"/>
      <c r="D11" s="168"/>
      <c r="E11" s="168"/>
      <c r="F11" s="168"/>
      <c r="G11" s="168"/>
      <c r="H11" s="168"/>
    </row>
    <row r="12" spans="1:8" x14ac:dyDescent="0.2">
      <c r="A12" s="86">
        <v>1</v>
      </c>
      <c r="B12" s="87">
        <v>2</v>
      </c>
      <c r="C12" s="87">
        <v>3</v>
      </c>
      <c r="D12" s="86">
        <v>4</v>
      </c>
      <c r="E12" s="86">
        <v>5</v>
      </c>
      <c r="F12" s="86">
        <v>6</v>
      </c>
      <c r="G12" s="86">
        <v>7</v>
      </c>
      <c r="H12" s="86">
        <v>8</v>
      </c>
    </row>
    <row r="13" spans="1:8" s="88" customFormat="1" ht="15" x14ac:dyDescent="0.25">
      <c r="A13" s="162" t="s">
        <v>7</v>
      </c>
      <c r="B13" s="163"/>
      <c r="C13" s="163"/>
      <c r="D13" s="163"/>
      <c r="E13" s="163"/>
      <c r="F13" s="163"/>
      <c r="G13" s="163"/>
      <c r="H13" s="163"/>
    </row>
    <row r="14" spans="1:8" s="88" customFormat="1" ht="45" x14ac:dyDescent="0.25">
      <c r="A14" s="164">
        <v>1</v>
      </c>
      <c r="B14" s="178" t="s">
        <v>151</v>
      </c>
      <c r="C14" s="89" t="s">
        <v>148</v>
      </c>
      <c r="D14" s="90">
        <v>0</v>
      </c>
      <c r="E14" s="90">
        <v>56952.909</v>
      </c>
      <c r="F14" s="90">
        <v>6385.0110000000004</v>
      </c>
      <c r="G14" s="91">
        <v>0</v>
      </c>
      <c r="H14" s="90">
        <f>SUM(D14:G14)</f>
        <v>63337.919999999998</v>
      </c>
    </row>
    <row r="15" spans="1:8" s="88" customFormat="1" ht="15" x14ac:dyDescent="0.25">
      <c r="A15" s="165"/>
      <c r="B15" s="179"/>
      <c r="C15" s="92" t="s">
        <v>81</v>
      </c>
      <c r="D15" s="90"/>
      <c r="E15" s="90">
        <v>34.36</v>
      </c>
      <c r="F15" s="90">
        <v>34.36</v>
      </c>
      <c r="G15" s="91"/>
      <c r="H15" s="90"/>
    </row>
    <row r="16" spans="1:8" s="88" customFormat="1" ht="15" x14ac:dyDescent="0.25">
      <c r="A16" s="166"/>
      <c r="B16" s="179"/>
      <c r="C16" s="93" t="s">
        <v>150</v>
      </c>
      <c r="D16" s="94">
        <v>0</v>
      </c>
      <c r="E16" s="94">
        <f>E14/E15</f>
        <v>1657.5351862630966</v>
      </c>
      <c r="F16" s="94">
        <f>F14/F15</f>
        <v>185.82686263096625</v>
      </c>
      <c r="G16" s="95">
        <v>0</v>
      </c>
      <c r="H16" s="94">
        <f>SUM(D16:G16)</f>
        <v>1843.3620488940628</v>
      </c>
    </row>
    <row r="17" spans="1:8" s="88" customFormat="1" ht="45" x14ac:dyDescent="0.25">
      <c r="A17" s="164">
        <v>2</v>
      </c>
      <c r="B17" s="179"/>
      <c r="C17" s="96" t="s">
        <v>143</v>
      </c>
      <c r="D17" s="90"/>
      <c r="E17" s="90">
        <v>3.28</v>
      </c>
      <c r="F17" s="90">
        <f>E17</f>
        <v>3.28</v>
      </c>
      <c r="G17" s="91"/>
      <c r="H17" s="90"/>
    </row>
    <row r="18" spans="1:8" s="88" customFormat="1" ht="15" x14ac:dyDescent="0.25">
      <c r="A18" s="166"/>
      <c r="B18" s="180"/>
      <c r="C18" s="97" t="s">
        <v>152</v>
      </c>
      <c r="D18" s="90">
        <v>0</v>
      </c>
      <c r="E18" s="90">
        <f>E16*E17</f>
        <v>5436.7154109429566</v>
      </c>
      <c r="F18" s="90">
        <f>F16*F17</f>
        <v>609.51210942956925</v>
      </c>
      <c r="G18" s="91">
        <v>0</v>
      </c>
      <c r="H18" s="90">
        <f>SUM(D18:G18)</f>
        <v>6046.2275203725258</v>
      </c>
    </row>
    <row r="19" spans="1:8" s="88" customFormat="1" ht="16.5" customHeight="1" x14ac:dyDescent="0.25">
      <c r="A19" s="98"/>
      <c r="B19" s="176" t="s">
        <v>50</v>
      </c>
      <c r="C19" s="177"/>
      <c r="D19" s="94">
        <v>0</v>
      </c>
      <c r="E19" s="94">
        <f>E18</f>
        <v>5436.7154109429566</v>
      </c>
      <c r="F19" s="94">
        <f>F18</f>
        <v>609.51210942956925</v>
      </c>
      <c r="G19" s="95">
        <v>0</v>
      </c>
      <c r="H19" s="94">
        <f>H18</f>
        <v>6046.2275203725258</v>
      </c>
    </row>
    <row r="20" spans="1:8" s="88" customFormat="1" ht="15" x14ac:dyDescent="0.25">
      <c r="A20" s="174" t="s">
        <v>6</v>
      </c>
      <c r="B20" s="175"/>
      <c r="C20" s="175"/>
      <c r="D20" s="99"/>
      <c r="E20" s="99"/>
      <c r="F20" s="99"/>
      <c r="G20" s="99"/>
      <c r="H20" s="100"/>
    </row>
    <row r="21" spans="1:8" s="88" customFormat="1" ht="30" x14ac:dyDescent="0.25">
      <c r="A21" s="112">
        <v>3</v>
      </c>
      <c r="B21" s="102" t="s">
        <v>82</v>
      </c>
      <c r="C21" s="102" t="s">
        <v>83</v>
      </c>
      <c r="D21" s="90"/>
      <c r="E21" s="90">
        <f>E19*0.025*0.8</f>
        <v>108.73430821885914</v>
      </c>
      <c r="F21" s="91"/>
      <c r="G21" s="91"/>
      <c r="H21" s="103">
        <f>SUM(D21:G21)</f>
        <v>108.73430821885914</v>
      </c>
    </row>
    <row r="22" spans="1:8" s="88" customFormat="1" ht="15.75" customHeight="1" x14ac:dyDescent="0.25">
      <c r="A22" s="98"/>
      <c r="B22" s="181" t="s">
        <v>58</v>
      </c>
      <c r="C22" s="177"/>
      <c r="D22" s="103">
        <v>0</v>
      </c>
      <c r="E22" s="103">
        <f>E21</f>
        <v>108.73430821885914</v>
      </c>
      <c r="F22" s="103">
        <v>0</v>
      </c>
      <c r="G22" s="103">
        <v>0</v>
      </c>
      <c r="H22" s="103">
        <f>H21</f>
        <v>108.73430821885914</v>
      </c>
    </row>
    <row r="23" spans="1:8" s="88" customFormat="1" ht="15" x14ac:dyDescent="0.25">
      <c r="A23" s="98"/>
      <c r="B23" s="176" t="s">
        <v>31</v>
      </c>
      <c r="C23" s="177"/>
      <c r="D23" s="104">
        <v>0</v>
      </c>
      <c r="E23" s="104">
        <f>E19+E22</f>
        <v>5545.4497191618157</v>
      </c>
      <c r="F23" s="104">
        <f>F19+F22</f>
        <v>609.51210942956925</v>
      </c>
      <c r="G23" s="104">
        <v>0</v>
      </c>
      <c r="H23" s="104">
        <f>SUM(D23:G23)</f>
        <v>6154.9618285913848</v>
      </c>
    </row>
    <row r="24" spans="1:8" s="88" customFormat="1" ht="15" x14ac:dyDescent="0.25">
      <c r="A24" s="174" t="s">
        <v>5</v>
      </c>
      <c r="B24" s="175"/>
      <c r="C24" s="175"/>
      <c r="D24" s="99"/>
      <c r="E24" s="99"/>
      <c r="F24" s="99"/>
      <c r="G24" s="99"/>
      <c r="H24" s="100"/>
    </row>
    <row r="25" spans="1:8" s="88" customFormat="1" ht="30" x14ac:dyDescent="0.25">
      <c r="A25" s="112">
        <v>4</v>
      </c>
      <c r="B25" s="89" t="s">
        <v>61</v>
      </c>
      <c r="C25" s="102" t="s">
        <v>62</v>
      </c>
      <c r="D25" s="103"/>
      <c r="E25" s="103">
        <f>E23*0.033</f>
        <v>182.99984073233992</v>
      </c>
      <c r="F25" s="105"/>
      <c r="G25" s="105"/>
      <c r="H25" s="103">
        <f>SUM(D25:G25)</f>
        <v>182.99984073233992</v>
      </c>
    </row>
    <row r="26" spans="1:8" s="88" customFormat="1" ht="15" x14ac:dyDescent="0.25">
      <c r="A26" s="98"/>
      <c r="B26" s="181" t="s">
        <v>22</v>
      </c>
      <c r="C26" s="177"/>
      <c r="D26" s="103">
        <v>0</v>
      </c>
      <c r="E26" s="103">
        <f>E25</f>
        <v>182.99984073233992</v>
      </c>
      <c r="F26" s="103">
        <v>0</v>
      </c>
      <c r="G26" s="103">
        <v>0</v>
      </c>
      <c r="H26" s="103">
        <f>H25</f>
        <v>182.99984073233992</v>
      </c>
    </row>
    <row r="27" spans="1:8" s="88" customFormat="1" ht="15" x14ac:dyDescent="0.25">
      <c r="A27" s="106"/>
      <c r="B27" s="176" t="s">
        <v>4</v>
      </c>
      <c r="C27" s="177"/>
      <c r="D27" s="104">
        <v>0</v>
      </c>
      <c r="E27" s="104">
        <f>E23+E26</f>
        <v>5728.4495598941558</v>
      </c>
      <c r="F27" s="104">
        <f>F23+F26</f>
        <v>609.51210942956925</v>
      </c>
      <c r="G27" s="104">
        <f>G23+G26</f>
        <v>0</v>
      </c>
      <c r="H27" s="104">
        <f>SUM(D27:G27)</f>
        <v>6337.9616693237249</v>
      </c>
    </row>
    <row r="28" spans="1:8" s="88" customFormat="1" ht="15" x14ac:dyDescent="0.25">
      <c r="A28" s="182" t="s">
        <v>17</v>
      </c>
      <c r="B28" s="183"/>
      <c r="C28" s="184"/>
      <c r="D28" s="104"/>
      <c r="E28" s="104"/>
      <c r="F28" s="104"/>
      <c r="G28" s="104"/>
      <c r="H28" s="104"/>
    </row>
    <row r="29" spans="1:8" s="88" customFormat="1" ht="30" x14ac:dyDescent="0.25">
      <c r="A29" s="107">
        <v>5</v>
      </c>
      <c r="B29" s="108" t="s">
        <v>146</v>
      </c>
      <c r="C29" s="109" t="s">
        <v>144</v>
      </c>
      <c r="D29" s="90"/>
      <c r="E29" s="90"/>
      <c r="F29" s="90"/>
      <c r="G29" s="90">
        <f>(H27+H33)*0.012</f>
        <v>82.139983234435476</v>
      </c>
      <c r="H29" s="90">
        <f>G29</f>
        <v>82.139983234435476</v>
      </c>
    </row>
    <row r="30" spans="1:8" s="88" customFormat="1" ht="15" x14ac:dyDescent="0.25">
      <c r="A30" s="98"/>
      <c r="B30" s="110"/>
      <c r="C30" s="111" t="s">
        <v>23</v>
      </c>
      <c r="D30" s="94">
        <f>D27+D29</f>
        <v>0</v>
      </c>
      <c r="E30" s="94">
        <f>E27+E29</f>
        <v>5728.4495598941558</v>
      </c>
      <c r="F30" s="94">
        <f>F27+F29</f>
        <v>609.51210942956925</v>
      </c>
      <c r="G30" s="94">
        <f>G27+G29</f>
        <v>82.139983234435476</v>
      </c>
      <c r="H30" s="94">
        <f>H27+H29</f>
        <v>6420.1016525581599</v>
      </c>
    </row>
    <row r="31" spans="1:8" s="88" customFormat="1" ht="15" x14ac:dyDescent="0.25">
      <c r="A31" s="162" t="s">
        <v>18</v>
      </c>
      <c r="B31" s="163"/>
      <c r="C31" s="163"/>
      <c r="D31" s="163"/>
      <c r="E31" s="163"/>
      <c r="F31" s="163"/>
      <c r="G31" s="163"/>
      <c r="H31" s="163"/>
    </row>
    <row r="32" spans="1:8" s="88" customFormat="1" ht="30" x14ac:dyDescent="0.25">
      <c r="A32" s="112">
        <v>6</v>
      </c>
      <c r="B32" s="113" t="s">
        <v>164</v>
      </c>
      <c r="C32" s="113" t="s">
        <v>163</v>
      </c>
      <c r="D32" s="90">
        <f>H27*0.08</f>
        <v>507.03693354589802</v>
      </c>
      <c r="E32" s="114"/>
      <c r="F32" s="114"/>
      <c r="G32" s="90"/>
      <c r="H32" s="90">
        <f>SUM(D32:G32)</f>
        <v>507.03693354589802</v>
      </c>
    </row>
    <row r="33" spans="1:9" s="88" customFormat="1" ht="15" x14ac:dyDescent="0.25">
      <c r="A33" s="101"/>
      <c r="B33" s="113"/>
      <c r="C33" s="111" t="s">
        <v>3</v>
      </c>
      <c r="D33" s="94">
        <f>SUM(D32)</f>
        <v>507.03693354589802</v>
      </c>
      <c r="E33" s="94">
        <v>0</v>
      </c>
      <c r="F33" s="94">
        <v>0</v>
      </c>
      <c r="G33" s="94">
        <v>0</v>
      </c>
      <c r="H33" s="94">
        <f>SUM(D33:G33)</f>
        <v>507.03693354589802</v>
      </c>
    </row>
    <row r="34" spans="1:9" s="88" customFormat="1" ht="15" x14ac:dyDescent="0.25">
      <c r="A34" s="98"/>
      <c r="B34" s="115"/>
      <c r="C34" s="111" t="s">
        <v>2</v>
      </c>
      <c r="D34" s="94">
        <f>D30+D33</f>
        <v>507.03693354589802</v>
      </c>
      <c r="E34" s="94">
        <f t="shared" ref="E34:G34" si="0">E30+E33</f>
        <v>5728.4495598941558</v>
      </c>
      <c r="F34" s="94">
        <f t="shared" si="0"/>
        <v>609.51210942956925</v>
      </c>
      <c r="G34" s="94">
        <f t="shared" si="0"/>
        <v>82.139983234435476</v>
      </c>
      <c r="H34" s="94">
        <f>H30+H33</f>
        <v>6927.138586104058</v>
      </c>
      <c r="I34" s="116"/>
    </row>
    <row r="35" spans="1:9" s="88" customFormat="1" ht="15" x14ac:dyDescent="0.25">
      <c r="A35" s="174" t="s">
        <v>1</v>
      </c>
      <c r="B35" s="175"/>
      <c r="C35" s="175"/>
      <c r="D35" s="99"/>
      <c r="E35" s="99"/>
      <c r="F35" s="99"/>
      <c r="G35" s="99"/>
      <c r="H35" s="100"/>
    </row>
    <row r="36" spans="1:9" s="88" customFormat="1" ht="15" x14ac:dyDescent="0.25">
      <c r="A36" s="101">
        <v>7</v>
      </c>
      <c r="B36" s="102" t="s">
        <v>24</v>
      </c>
      <c r="C36" s="102" t="s">
        <v>25</v>
      </c>
      <c r="D36" s="103">
        <f>D34*0.03</f>
        <v>15.211108006376939</v>
      </c>
      <c r="E36" s="103">
        <f>E34*0.03</f>
        <v>171.85348679682465</v>
      </c>
      <c r="F36" s="103">
        <f>F34*0.03</f>
        <v>18.285363282887076</v>
      </c>
      <c r="G36" s="103">
        <f>G34*0.03</f>
        <v>2.4641994970330643</v>
      </c>
      <c r="H36" s="103">
        <f>SUM(D36:G36)</f>
        <v>207.81415758312176</v>
      </c>
    </row>
    <row r="37" spans="1:9" s="88" customFormat="1" ht="15" x14ac:dyDescent="0.25">
      <c r="A37" s="98"/>
      <c r="B37" s="176" t="s">
        <v>84</v>
      </c>
      <c r="C37" s="177"/>
      <c r="D37" s="104">
        <f>D34+D36</f>
        <v>522.24804155227491</v>
      </c>
      <c r="E37" s="104">
        <f t="shared" ref="E37:G37" si="1">E34+E36</f>
        <v>5900.3030466909804</v>
      </c>
      <c r="F37" s="104">
        <f t="shared" si="1"/>
        <v>627.79747271245628</v>
      </c>
      <c r="G37" s="104">
        <f t="shared" si="1"/>
        <v>84.604182731468541</v>
      </c>
      <c r="H37" s="104">
        <f>H34+H36</f>
        <v>7134.9527436871795</v>
      </c>
    </row>
    <row r="38" spans="1:9" s="88" customFormat="1" ht="15" x14ac:dyDescent="0.25">
      <c r="A38" s="174" t="s">
        <v>0</v>
      </c>
      <c r="B38" s="175"/>
      <c r="C38" s="175"/>
      <c r="D38" s="99"/>
      <c r="E38" s="99"/>
      <c r="F38" s="99"/>
      <c r="G38" s="99"/>
      <c r="H38" s="100"/>
    </row>
    <row r="39" spans="1:9" s="88" customFormat="1" ht="25.5" customHeight="1" x14ac:dyDescent="0.25">
      <c r="A39" s="101">
        <v>8</v>
      </c>
      <c r="B39" s="102" t="s">
        <v>26</v>
      </c>
      <c r="C39" s="102" t="s">
        <v>159</v>
      </c>
      <c r="D39" s="103">
        <f>D37*0.2</f>
        <v>104.44960831045499</v>
      </c>
      <c r="E39" s="103">
        <f t="shared" ref="E39:G39" si="2">E37*0.2</f>
        <v>1180.0606093381962</v>
      </c>
      <c r="F39" s="103">
        <f t="shared" si="2"/>
        <v>125.55949454249127</v>
      </c>
      <c r="G39" s="103">
        <f t="shared" si="2"/>
        <v>16.92083654629371</v>
      </c>
      <c r="H39" s="103">
        <f>SUM(D39:G39)</f>
        <v>1426.990548737436</v>
      </c>
    </row>
    <row r="40" spans="1:9" s="88" customFormat="1" ht="29.25" customHeight="1" x14ac:dyDescent="0.25">
      <c r="A40" s="98"/>
      <c r="B40" s="176" t="s">
        <v>27</v>
      </c>
      <c r="C40" s="177"/>
      <c r="D40" s="104">
        <f>D39</f>
        <v>104.44960831045499</v>
      </c>
      <c r="E40" s="104">
        <f t="shared" ref="E40:G40" si="3">E39</f>
        <v>1180.0606093381962</v>
      </c>
      <c r="F40" s="104">
        <f t="shared" si="3"/>
        <v>125.55949454249127</v>
      </c>
      <c r="G40" s="104">
        <f t="shared" si="3"/>
        <v>16.92083654629371</v>
      </c>
      <c r="H40" s="104">
        <f>SUM(D40:G40)</f>
        <v>1426.990548737436</v>
      </c>
    </row>
    <row r="41" spans="1:9" s="88" customFormat="1" ht="15" x14ac:dyDescent="0.25">
      <c r="A41" s="98"/>
      <c r="B41" s="176" t="s">
        <v>142</v>
      </c>
      <c r="C41" s="177"/>
      <c r="D41" s="104">
        <f>D37+D40</f>
        <v>626.69764986272992</v>
      </c>
      <c r="E41" s="104">
        <f t="shared" ref="E41:G41" si="4">E37+E40</f>
        <v>7080.3636560291761</v>
      </c>
      <c r="F41" s="104">
        <f t="shared" si="4"/>
        <v>753.35696725494756</v>
      </c>
      <c r="G41" s="104">
        <f t="shared" si="4"/>
        <v>101.52501927776225</v>
      </c>
      <c r="H41" s="104">
        <f>H37+H40</f>
        <v>8561.9432924246157</v>
      </c>
    </row>
    <row r="42" spans="1:9" s="88" customFormat="1" ht="15" x14ac:dyDescent="0.25">
      <c r="A42" s="117"/>
      <c r="B42" s="201" t="s">
        <v>153</v>
      </c>
      <c r="C42" s="202"/>
      <c r="D42" s="118">
        <v>1.0369999999999999</v>
      </c>
      <c r="E42" s="118">
        <v>1.0369999999999999</v>
      </c>
      <c r="F42" s="118">
        <v>1.0369999999999999</v>
      </c>
      <c r="G42" s="118">
        <v>1.0369999999999999</v>
      </c>
      <c r="H42" s="104"/>
    </row>
    <row r="43" spans="1:9" s="88" customFormat="1" ht="15" x14ac:dyDescent="0.25">
      <c r="A43" s="192" t="s">
        <v>139</v>
      </c>
      <c r="B43" s="193"/>
      <c r="C43" s="194"/>
      <c r="D43" s="119">
        <f>D41*D42</f>
        <v>649.88546290765089</v>
      </c>
      <c r="E43" s="119">
        <f t="shared" ref="E43:G43" si="5">E41*E42</f>
        <v>7342.3371113022549</v>
      </c>
      <c r="F43" s="119">
        <f t="shared" si="5"/>
        <v>781.23117504338052</v>
      </c>
      <c r="G43" s="119">
        <f t="shared" si="5"/>
        <v>105.28144499103945</v>
      </c>
      <c r="H43" s="119">
        <f>SUM(D43:G43)</f>
        <v>8878.7351942443256</v>
      </c>
    </row>
    <row r="44" spans="1:9" s="88" customFormat="1" ht="15" x14ac:dyDescent="0.25">
      <c r="A44" s="195" t="s">
        <v>137</v>
      </c>
      <c r="B44" s="196"/>
      <c r="C44" s="197"/>
      <c r="D44" s="120">
        <v>0</v>
      </c>
      <c r="E44" s="120">
        <v>0</v>
      </c>
      <c r="F44" s="120">
        <v>0</v>
      </c>
      <c r="G44" s="120">
        <v>0</v>
      </c>
      <c r="H44" s="120">
        <f>SUM(D44:G44)</f>
        <v>0</v>
      </c>
    </row>
    <row r="45" spans="1:9" s="88" customFormat="1" ht="15" x14ac:dyDescent="0.25">
      <c r="A45" s="195" t="s">
        <v>138</v>
      </c>
      <c r="B45" s="196"/>
      <c r="C45" s="197"/>
      <c r="D45" s="120">
        <f>D43-D44</f>
        <v>649.88546290765089</v>
      </c>
      <c r="E45" s="120">
        <f t="shared" ref="E45:G45" si="6">E43-E44</f>
        <v>7342.3371113022549</v>
      </c>
      <c r="F45" s="120">
        <f t="shared" si="6"/>
        <v>781.23117504338052</v>
      </c>
      <c r="G45" s="120">
        <f t="shared" si="6"/>
        <v>105.28144499103945</v>
      </c>
      <c r="H45" s="120">
        <f>SUM(D45:G45)</f>
        <v>8878.7351942443256</v>
      </c>
    </row>
    <row r="46" spans="1:9" s="88" customFormat="1" ht="15" x14ac:dyDescent="0.25">
      <c r="A46" s="121"/>
      <c r="B46" s="198" t="s">
        <v>13</v>
      </c>
      <c r="C46" s="199"/>
      <c r="D46" s="199"/>
      <c r="E46" s="199"/>
      <c r="F46" s="199"/>
      <c r="G46" s="199"/>
      <c r="H46" s="200"/>
    </row>
    <row r="47" spans="1:9" s="88" customFormat="1" ht="15" x14ac:dyDescent="0.25">
      <c r="A47" s="122"/>
      <c r="B47" s="123">
        <v>2018</v>
      </c>
      <c r="C47" s="124" t="s">
        <v>154</v>
      </c>
      <c r="D47" s="125"/>
      <c r="E47" s="125"/>
      <c r="F47" s="125"/>
      <c r="G47" s="125"/>
      <c r="H47" s="125"/>
    </row>
    <row r="48" spans="1:9" s="88" customFormat="1" ht="15" x14ac:dyDescent="0.25">
      <c r="A48" s="122"/>
      <c r="B48" s="126">
        <v>2019</v>
      </c>
      <c r="C48" s="124" t="s">
        <v>155</v>
      </c>
      <c r="D48" s="125"/>
      <c r="E48" s="125"/>
      <c r="F48" s="125"/>
      <c r="G48" s="125"/>
      <c r="H48" s="125"/>
    </row>
    <row r="49" spans="1:11" s="88" customFormat="1" ht="15" x14ac:dyDescent="0.25">
      <c r="A49" s="122"/>
      <c r="B49" s="126">
        <v>2020</v>
      </c>
      <c r="C49" s="127" t="s">
        <v>156</v>
      </c>
      <c r="D49" s="125">
        <f>D45*C47*C48*C49</f>
        <v>747.31226221689587</v>
      </c>
      <c r="E49" s="128"/>
      <c r="F49" s="125"/>
      <c r="G49" s="125"/>
      <c r="H49" s="125">
        <f t="shared" ref="H49" si="7">SUM(D49:G49)</f>
        <v>747.31226221689587</v>
      </c>
      <c r="I49" s="129">
        <f>H49/1.2/1000</f>
        <v>0.62276021851407992</v>
      </c>
      <c r="J49" s="130"/>
      <c r="K49" s="129"/>
    </row>
    <row r="50" spans="1:11" s="88" customFormat="1" ht="15" x14ac:dyDescent="0.25">
      <c r="A50" s="122"/>
      <c r="B50" s="126">
        <v>2021</v>
      </c>
      <c r="C50" s="124" t="s">
        <v>157</v>
      </c>
      <c r="D50" s="125"/>
      <c r="E50" s="125">
        <f>E45*C47*C48*C49*C50</f>
        <v>8797.6630688172208</v>
      </c>
      <c r="F50" s="125">
        <f>F45*C47*C48*C49*C50</f>
        <v>936.07914655784816</v>
      </c>
      <c r="G50" s="125">
        <f>G45*C47*C48*C49*C50</f>
        <v>126.1492991112609</v>
      </c>
      <c r="H50" s="125">
        <f t="shared" ref="H50:H55" si="8">SUM(D50:G50)</f>
        <v>9859.8915144863295</v>
      </c>
      <c r="I50" s="129">
        <f>H50/1.2/1000</f>
        <v>8.2165762620719409</v>
      </c>
      <c r="K50" s="129"/>
    </row>
    <row r="51" spans="1:11" s="88" customFormat="1" ht="15" x14ac:dyDescent="0.25">
      <c r="A51" s="131"/>
      <c r="B51" s="126">
        <v>2022</v>
      </c>
      <c r="C51" s="124" t="s">
        <v>158</v>
      </c>
      <c r="D51" s="125"/>
      <c r="E51" s="125"/>
      <c r="F51" s="125"/>
      <c r="G51" s="125"/>
      <c r="H51" s="125">
        <f t="shared" si="8"/>
        <v>0</v>
      </c>
      <c r="I51" s="116"/>
    </row>
    <row r="52" spans="1:11" s="88" customFormat="1" ht="15" x14ac:dyDescent="0.25">
      <c r="A52" s="122"/>
      <c r="B52" s="126" t="s">
        <v>141</v>
      </c>
      <c r="C52" s="124" t="s">
        <v>156</v>
      </c>
      <c r="D52" s="125"/>
      <c r="E52" s="125"/>
      <c r="F52" s="125"/>
      <c r="G52" s="125"/>
      <c r="H52" s="125">
        <f t="shared" si="8"/>
        <v>0</v>
      </c>
      <c r="I52" s="116"/>
    </row>
    <row r="53" spans="1:11" s="88" customFormat="1" ht="12.75" customHeight="1" x14ac:dyDescent="0.25">
      <c r="A53" s="186" t="s">
        <v>160</v>
      </c>
      <c r="B53" s="187"/>
      <c r="C53" s="188"/>
      <c r="D53" s="132">
        <f>SUM(D47:D52)</f>
        <v>747.31226221689587</v>
      </c>
      <c r="E53" s="132">
        <f>SUM(E47:E52)</f>
        <v>8797.6630688172208</v>
      </c>
      <c r="F53" s="132">
        <f t="shared" ref="F53:G53" si="9">SUM(F47:F52)</f>
        <v>936.07914655784816</v>
      </c>
      <c r="G53" s="132">
        <f t="shared" si="9"/>
        <v>126.1492991112609</v>
      </c>
      <c r="H53" s="132">
        <f t="shared" si="8"/>
        <v>10607.203776703225</v>
      </c>
    </row>
    <row r="54" spans="1:11" s="88" customFormat="1" ht="12.75" customHeight="1" x14ac:dyDescent="0.25">
      <c r="A54" s="206" t="s">
        <v>161</v>
      </c>
      <c r="B54" s="207"/>
      <c r="C54" s="208"/>
      <c r="D54" s="133">
        <f>D53/1000</f>
        <v>0.74731226221689584</v>
      </c>
      <c r="E54" s="133">
        <f>E53/1000</f>
        <v>8.7976630688172204</v>
      </c>
      <c r="F54" s="133">
        <f t="shared" ref="F54:G54" si="10">F53/1000</f>
        <v>0.93607914655784819</v>
      </c>
      <c r="G54" s="133">
        <f t="shared" si="10"/>
        <v>0.12614929911126091</v>
      </c>
      <c r="H54" s="133">
        <f t="shared" si="8"/>
        <v>10.607203776703225</v>
      </c>
    </row>
    <row r="55" spans="1:11" s="88" customFormat="1" ht="15.75" customHeight="1" x14ac:dyDescent="0.25">
      <c r="A55" s="203" t="s">
        <v>162</v>
      </c>
      <c r="B55" s="204"/>
      <c r="C55" s="205"/>
      <c r="D55" s="136">
        <f>D53/1.2/1000</f>
        <v>0.62276021851407992</v>
      </c>
      <c r="E55" s="134">
        <f>E53/1.2/1000</f>
        <v>7.331385890681017</v>
      </c>
      <c r="F55" s="134">
        <f t="shared" ref="F55:G55" si="11">F53/1.2/1000</f>
        <v>0.78006595546487345</v>
      </c>
      <c r="G55" s="134">
        <f t="shared" si="11"/>
        <v>0.10512441592605076</v>
      </c>
      <c r="H55" s="134">
        <f t="shared" si="8"/>
        <v>8.8393364805860219</v>
      </c>
    </row>
    <row r="59" spans="1:11" x14ac:dyDescent="0.2">
      <c r="A59" s="189"/>
      <c r="B59" s="190"/>
      <c r="C59" s="190"/>
      <c r="D59" s="190"/>
      <c r="E59" s="190"/>
      <c r="F59" s="190"/>
      <c r="G59" s="190"/>
      <c r="H59" s="190"/>
    </row>
    <row r="60" spans="1:11" x14ac:dyDescent="0.2">
      <c r="A60" s="191"/>
      <c r="B60" s="190"/>
      <c r="C60" s="190"/>
      <c r="D60" s="190"/>
      <c r="E60" s="190"/>
      <c r="F60" s="190"/>
      <c r="G60" s="190"/>
      <c r="H60" s="190"/>
    </row>
  </sheetData>
  <mergeCells count="39">
    <mergeCell ref="A2:H2"/>
    <mergeCell ref="A53:C53"/>
    <mergeCell ref="B41:C41"/>
    <mergeCell ref="A59:H59"/>
    <mergeCell ref="A60:H60"/>
    <mergeCell ref="A43:C43"/>
    <mergeCell ref="A44:C44"/>
    <mergeCell ref="A45:C45"/>
    <mergeCell ref="B46:H46"/>
    <mergeCell ref="B42:C42"/>
    <mergeCell ref="A55:C55"/>
    <mergeCell ref="A54:C54"/>
    <mergeCell ref="B40:C40"/>
    <mergeCell ref="A20:C20"/>
    <mergeCell ref="B22:C22"/>
    <mergeCell ref="B23:C23"/>
    <mergeCell ref="A35:C35"/>
    <mergeCell ref="B37:C37"/>
    <mergeCell ref="A38:C38"/>
    <mergeCell ref="B14:B18"/>
    <mergeCell ref="B19:C19"/>
    <mergeCell ref="A24:C24"/>
    <mergeCell ref="B26:C26"/>
    <mergeCell ref="B27:C27"/>
    <mergeCell ref="A28:C28"/>
    <mergeCell ref="A31:H31"/>
    <mergeCell ref="A13:H13"/>
    <mergeCell ref="A14:A16"/>
    <mergeCell ref="A17:A18"/>
    <mergeCell ref="A4:H4"/>
    <mergeCell ref="A8:A11"/>
    <mergeCell ref="B8:B11"/>
    <mergeCell ref="C8:C11"/>
    <mergeCell ref="D8:G8"/>
    <mergeCell ref="H8:H11"/>
    <mergeCell ref="D9:D11"/>
    <mergeCell ref="E9:E11"/>
    <mergeCell ref="F9:F11"/>
    <mergeCell ref="G9:G11"/>
  </mergeCells>
  <pageMargins left="0.78740157480314965" right="0.39370078740157483" top="0.43307086614173229" bottom="0.47244094488188981" header="0.23622047244094491" footer="0.23622047244094491"/>
  <pageSetup paperSize="9" scale="4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zoomScale="110" zoomScaleNormal="70" zoomScaleSheetLayoutView="110" workbookViewId="0">
      <selection activeCell="I15" sqref="I15"/>
    </sheetView>
  </sheetViews>
  <sheetFormatPr defaultColWidth="9" defaultRowHeight="15.75" x14ac:dyDescent="0.25"/>
  <cols>
    <col min="1" max="1" width="11" style="34" customWidth="1"/>
    <col min="2" max="2" width="26.375" style="36" customWidth="1"/>
    <col min="3" max="3" width="14" style="35" customWidth="1"/>
    <col min="4" max="4" width="23.5" style="36" customWidth="1"/>
    <col min="5" max="5" width="13.625" style="35" customWidth="1"/>
    <col min="6" max="6" width="10.875" style="35" customWidth="1"/>
    <col min="7" max="7" width="13.875" style="32" customWidth="1"/>
    <col min="8" max="8" width="16.75" style="32" customWidth="1"/>
    <col min="9" max="9" width="15.125" style="33" customWidth="1"/>
    <col min="10" max="10" width="14" style="19" customWidth="1"/>
    <col min="11" max="11" width="22.375" style="19" customWidth="1"/>
    <col min="12" max="12" width="13.5" style="19" customWidth="1"/>
    <col min="13" max="13" width="10.875" style="19" customWidth="1"/>
    <col min="14" max="14" width="13.875" style="19" customWidth="1"/>
    <col min="15" max="15" width="16.75" style="19" customWidth="1"/>
    <col min="16" max="16" width="15.125" style="19" customWidth="1"/>
    <col min="17" max="16384" width="9" style="19"/>
  </cols>
  <sheetData>
    <row r="1" spans="1:16" ht="15.75" customHeight="1" x14ac:dyDescent="0.25">
      <c r="A1" s="209" t="s">
        <v>86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16" ht="15.75" customHeight="1" x14ac:dyDescent="0.25">
      <c r="A2" s="210" t="s">
        <v>87</v>
      </c>
      <c r="B2" s="211" t="s">
        <v>88</v>
      </c>
      <c r="C2" s="212" t="s">
        <v>89</v>
      </c>
      <c r="D2" s="212"/>
      <c r="E2" s="212"/>
      <c r="F2" s="212"/>
      <c r="G2" s="212"/>
      <c r="H2" s="212"/>
      <c r="I2" s="212"/>
      <c r="J2" s="212" t="s">
        <v>90</v>
      </c>
      <c r="K2" s="212"/>
      <c r="L2" s="212"/>
      <c r="M2" s="212"/>
      <c r="N2" s="212"/>
      <c r="O2" s="212"/>
      <c r="P2" s="212"/>
    </row>
    <row r="3" spans="1:16" ht="41.25" customHeight="1" x14ac:dyDescent="0.25">
      <c r="A3" s="210"/>
      <c r="B3" s="211"/>
      <c r="C3" s="213" t="s">
        <v>91</v>
      </c>
      <c r="D3" s="214"/>
      <c r="E3" s="214"/>
      <c r="F3" s="214"/>
      <c r="G3" s="214"/>
      <c r="H3" s="214"/>
      <c r="I3" s="215"/>
      <c r="J3" s="213" t="s">
        <v>91</v>
      </c>
      <c r="K3" s="214"/>
      <c r="L3" s="214"/>
      <c r="M3" s="214"/>
      <c r="N3" s="214"/>
      <c r="O3" s="214"/>
      <c r="P3" s="215"/>
    </row>
    <row r="4" spans="1:16" ht="33.75" customHeight="1" x14ac:dyDescent="0.25">
      <c r="A4" s="210"/>
      <c r="B4" s="211"/>
      <c r="C4" s="211" t="s">
        <v>92</v>
      </c>
      <c r="D4" s="211"/>
      <c r="E4" s="211"/>
      <c r="F4" s="211"/>
      <c r="G4" s="211" t="s">
        <v>93</v>
      </c>
      <c r="H4" s="211"/>
      <c r="I4" s="211"/>
      <c r="J4" s="211" t="s">
        <v>92</v>
      </c>
      <c r="K4" s="211"/>
      <c r="L4" s="211"/>
      <c r="M4" s="211"/>
      <c r="N4" s="211" t="s">
        <v>93</v>
      </c>
      <c r="O4" s="211"/>
      <c r="P4" s="211"/>
    </row>
    <row r="5" spans="1:16" s="20" customFormat="1" ht="63" x14ac:dyDescent="0.25">
      <c r="A5" s="210"/>
      <c r="B5" s="211"/>
      <c r="C5" s="63" t="s">
        <v>94</v>
      </c>
      <c r="D5" s="63" t="s">
        <v>95</v>
      </c>
      <c r="E5" s="63" t="s">
        <v>96</v>
      </c>
      <c r="F5" s="63" t="s">
        <v>97</v>
      </c>
      <c r="G5" s="63" t="s">
        <v>98</v>
      </c>
      <c r="H5" s="63" t="s">
        <v>99</v>
      </c>
      <c r="I5" s="64" t="s">
        <v>100</v>
      </c>
      <c r="J5" s="63" t="s">
        <v>94</v>
      </c>
      <c r="K5" s="63" t="s">
        <v>95</v>
      </c>
      <c r="L5" s="63" t="s">
        <v>96</v>
      </c>
      <c r="M5" s="63" t="s">
        <v>97</v>
      </c>
      <c r="N5" s="63" t="s">
        <v>98</v>
      </c>
      <c r="O5" s="63" t="s">
        <v>101</v>
      </c>
      <c r="P5" s="64" t="s">
        <v>100</v>
      </c>
    </row>
    <row r="6" spans="1:16" s="21" customFormat="1" x14ac:dyDescent="0.25">
      <c r="A6" s="65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64">
        <v>9</v>
      </c>
      <c r="J6" s="63">
        <v>10</v>
      </c>
      <c r="K6" s="64">
        <v>11</v>
      </c>
      <c r="L6" s="63">
        <v>12</v>
      </c>
      <c r="M6" s="64">
        <v>13</v>
      </c>
      <c r="N6" s="63">
        <v>14</v>
      </c>
      <c r="O6" s="64">
        <v>15</v>
      </c>
      <c r="P6" s="63">
        <v>16</v>
      </c>
    </row>
    <row r="7" spans="1:16" s="21" customFormat="1" ht="51" customHeight="1" x14ac:dyDescent="0.25">
      <c r="A7" s="66">
        <v>1</v>
      </c>
      <c r="B7" s="67" t="s">
        <v>102</v>
      </c>
      <c r="C7" s="63" t="s">
        <v>103</v>
      </c>
      <c r="D7" s="63" t="s">
        <v>103</v>
      </c>
      <c r="E7" s="63" t="s">
        <v>103</v>
      </c>
      <c r="F7" s="63" t="s">
        <v>103</v>
      </c>
      <c r="G7" s="63" t="s">
        <v>103</v>
      </c>
      <c r="H7" s="63" t="s">
        <v>103</v>
      </c>
      <c r="I7" s="63" t="s">
        <v>103</v>
      </c>
      <c r="J7" s="63" t="s">
        <v>103</v>
      </c>
      <c r="K7" s="63" t="s">
        <v>103</v>
      </c>
      <c r="L7" s="63" t="s">
        <v>103</v>
      </c>
      <c r="M7" s="63" t="s">
        <v>103</v>
      </c>
      <c r="N7" s="63" t="s">
        <v>103</v>
      </c>
      <c r="O7" s="63" t="s">
        <v>103</v>
      </c>
      <c r="P7" s="63" t="s">
        <v>103</v>
      </c>
    </row>
    <row r="8" spans="1:16" s="21" customFormat="1" ht="63" x14ac:dyDescent="0.25">
      <c r="A8" s="66" t="s">
        <v>104</v>
      </c>
      <c r="B8" s="68" t="s">
        <v>133</v>
      </c>
      <c r="C8" s="63">
        <v>6</v>
      </c>
      <c r="D8" s="69" t="s">
        <v>131</v>
      </c>
      <c r="E8" s="63">
        <v>13.48</v>
      </c>
      <c r="F8" s="70" t="s">
        <v>105</v>
      </c>
      <c r="G8" s="71" t="s">
        <v>135</v>
      </c>
      <c r="H8" s="63">
        <v>2838</v>
      </c>
      <c r="I8" s="72">
        <f>H8*E8</f>
        <v>38256.239999999998</v>
      </c>
      <c r="J8" s="63">
        <v>6</v>
      </c>
      <c r="K8" s="69" t="s">
        <v>131</v>
      </c>
      <c r="L8" s="63">
        <v>13.48</v>
      </c>
      <c r="M8" s="70" t="s">
        <v>105</v>
      </c>
      <c r="N8" s="71" t="s">
        <v>135</v>
      </c>
      <c r="O8" s="63">
        <v>2838</v>
      </c>
      <c r="P8" s="72">
        <f>O8*L8</f>
        <v>38256.239999999998</v>
      </c>
    </row>
    <row r="9" spans="1:16" s="21" customFormat="1" x14ac:dyDescent="0.25">
      <c r="A9" s="66">
        <v>2</v>
      </c>
      <c r="B9" s="73" t="s">
        <v>106</v>
      </c>
      <c r="C9" s="63" t="s">
        <v>103</v>
      </c>
      <c r="D9" s="63" t="s">
        <v>103</v>
      </c>
      <c r="E9" s="63" t="s">
        <v>103</v>
      </c>
      <c r="F9" s="63" t="s">
        <v>103</v>
      </c>
      <c r="G9" s="63" t="s">
        <v>103</v>
      </c>
      <c r="H9" s="63" t="s">
        <v>103</v>
      </c>
      <c r="I9" s="63" t="s">
        <v>103</v>
      </c>
      <c r="J9" s="63" t="s">
        <v>103</v>
      </c>
      <c r="K9" s="63" t="s">
        <v>103</v>
      </c>
      <c r="L9" s="63" t="s">
        <v>103</v>
      </c>
      <c r="M9" s="63" t="s">
        <v>103</v>
      </c>
      <c r="N9" s="63" t="s">
        <v>103</v>
      </c>
      <c r="O9" s="63" t="s">
        <v>103</v>
      </c>
      <c r="P9" s="63" t="s">
        <v>103</v>
      </c>
    </row>
    <row r="10" spans="1:16" s="21" customFormat="1" ht="63" x14ac:dyDescent="0.25">
      <c r="A10" s="66" t="s">
        <v>107</v>
      </c>
      <c r="B10" s="68" t="s">
        <v>133</v>
      </c>
      <c r="C10" s="63">
        <v>6</v>
      </c>
      <c r="D10" s="69" t="s">
        <v>131</v>
      </c>
      <c r="E10" s="63">
        <v>13.48</v>
      </c>
      <c r="F10" s="74" t="s">
        <v>108</v>
      </c>
      <c r="G10" s="75" t="s">
        <v>134</v>
      </c>
      <c r="H10" s="63">
        <v>92</v>
      </c>
      <c r="I10" s="72">
        <f>H10*E10</f>
        <v>1240.1600000000001</v>
      </c>
      <c r="J10" s="63">
        <v>6</v>
      </c>
      <c r="K10" s="69" t="s">
        <v>131</v>
      </c>
      <c r="L10" s="63">
        <v>13.48</v>
      </c>
      <c r="M10" s="74" t="s">
        <v>108</v>
      </c>
      <c r="N10" s="75" t="s">
        <v>134</v>
      </c>
      <c r="O10" s="63">
        <v>92</v>
      </c>
      <c r="P10" s="72">
        <f>O10*L10</f>
        <v>1240.1600000000001</v>
      </c>
    </row>
    <row r="11" spans="1:16" s="22" customFormat="1" ht="30" customHeight="1" x14ac:dyDescent="0.25">
      <c r="A11" s="76">
        <v>3</v>
      </c>
      <c r="B11" s="73" t="s">
        <v>109</v>
      </c>
      <c r="C11" s="63" t="s">
        <v>103</v>
      </c>
      <c r="D11" s="63" t="s">
        <v>103</v>
      </c>
      <c r="E11" s="63" t="s">
        <v>103</v>
      </c>
      <c r="F11" s="63" t="s">
        <v>103</v>
      </c>
      <c r="G11" s="63" t="s">
        <v>103</v>
      </c>
      <c r="H11" s="63" t="s">
        <v>103</v>
      </c>
      <c r="I11" s="63" t="s">
        <v>103</v>
      </c>
      <c r="J11" s="63" t="s">
        <v>103</v>
      </c>
      <c r="K11" s="63" t="s">
        <v>103</v>
      </c>
      <c r="L11" s="63" t="s">
        <v>103</v>
      </c>
      <c r="M11" s="63" t="s">
        <v>103</v>
      </c>
      <c r="N11" s="63" t="s">
        <v>103</v>
      </c>
      <c r="O11" s="63" t="s">
        <v>103</v>
      </c>
      <c r="P11" s="63" t="s">
        <v>103</v>
      </c>
    </row>
    <row r="12" spans="1:16" s="22" customFormat="1" ht="30" customHeight="1" x14ac:dyDescent="0.25">
      <c r="A12" s="76" t="s">
        <v>110</v>
      </c>
      <c r="B12" s="68" t="s">
        <v>133</v>
      </c>
      <c r="C12" s="63">
        <v>6</v>
      </c>
      <c r="D12" s="77" t="s">
        <v>132</v>
      </c>
      <c r="E12" s="63">
        <v>1</v>
      </c>
      <c r="F12" s="63" t="s">
        <v>111</v>
      </c>
      <c r="G12" s="71" t="s">
        <v>112</v>
      </c>
      <c r="H12" s="63">
        <v>3220.21</v>
      </c>
      <c r="I12" s="72">
        <f>H12*E12</f>
        <v>3220.21</v>
      </c>
      <c r="J12" s="63">
        <v>6</v>
      </c>
      <c r="K12" s="77" t="s">
        <v>132</v>
      </c>
      <c r="L12" s="63">
        <v>1</v>
      </c>
      <c r="M12" s="63" t="s">
        <v>111</v>
      </c>
      <c r="N12" s="71" t="s">
        <v>112</v>
      </c>
      <c r="O12" s="63">
        <v>3220.21</v>
      </c>
      <c r="P12" s="72">
        <f>O12*L12</f>
        <v>3220.21</v>
      </c>
    </row>
    <row r="13" spans="1:16" s="22" customFormat="1" ht="51" customHeight="1" x14ac:dyDescent="0.25">
      <c r="A13" s="76"/>
      <c r="B13" s="78" t="s">
        <v>113</v>
      </c>
      <c r="C13" s="63" t="s">
        <v>103</v>
      </c>
      <c r="D13" s="63" t="s">
        <v>103</v>
      </c>
      <c r="E13" s="63" t="s">
        <v>103</v>
      </c>
      <c r="F13" s="63" t="s">
        <v>103</v>
      </c>
      <c r="G13" s="63" t="s">
        <v>103</v>
      </c>
      <c r="H13" s="63" t="s">
        <v>103</v>
      </c>
      <c r="I13" s="79">
        <f>I12+I10+I8</f>
        <v>42716.61</v>
      </c>
      <c r="J13" s="63" t="s">
        <v>103</v>
      </c>
      <c r="K13" s="63" t="s">
        <v>103</v>
      </c>
      <c r="L13" s="63" t="s">
        <v>103</v>
      </c>
      <c r="M13" s="63" t="s">
        <v>103</v>
      </c>
      <c r="N13" s="63" t="s">
        <v>103</v>
      </c>
      <c r="O13" s="63" t="s">
        <v>103</v>
      </c>
      <c r="P13" s="79">
        <f>P12+P10+P8</f>
        <v>42716.61</v>
      </c>
    </row>
    <row r="14" spans="1:16" ht="15.75" customHeight="1" x14ac:dyDescent="0.25">
      <c r="A14" s="23"/>
      <c r="B14" s="24"/>
      <c r="C14" s="25"/>
      <c r="D14" s="26"/>
      <c r="E14" s="26"/>
      <c r="F14" s="26"/>
      <c r="G14" s="27"/>
      <c r="H14" s="27"/>
      <c r="I14" s="28"/>
      <c r="J14" s="29"/>
      <c r="K14" s="29"/>
    </row>
    <row r="15" spans="1:16" s="30" customFormat="1" ht="18.75" customHeight="1" x14ac:dyDescent="0.25">
      <c r="A15" s="219"/>
      <c r="B15" s="219"/>
      <c r="C15" s="219"/>
      <c r="D15" s="219"/>
      <c r="E15" s="219"/>
      <c r="F15" s="219"/>
      <c r="G15" s="219"/>
      <c r="H15" s="27"/>
      <c r="I15" s="28"/>
    </row>
    <row r="16" spans="1:16" s="30" customFormat="1" ht="41.25" customHeight="1" x14ac:dyDescent="0.25">
      <c r="A16" s="219"/>
      <c r="B16" s="219"/>
      <c r="C16" s="219"/>
      <c r="D16" s="219"/>
      <c r="E16" s="219"/>
      <c r="F16" s="219"/>
      <c r="G16" s="219"/>
      <c r="H16" s="27"/>
      <c r="I16" s="28"/>
    </row>
    <row r="17" spans="1:9" s="30" customFormat="1" ht="38.25" customHeight="1" x14ac:dyDescent="0.25">
      <c r="A17" s="219"/>
      <c r="B17" s="219"/>
      <c r="C17" s="219"/>
      <c r="D17" s="219"/>
      <c r="E17" s="219"/>
      <c r="F17" s="219"/>
      <c r="G17" s="219"/>
      <c r="H17" s="31"/>
      <c r="I17" s="28"/>
    </row>
    <row r="18" spans="1:9" s="30" customFormat="1" ht="18.75" customHeight="1" x14ac:dyDescent="0.25">
      <c r="A18" s="220"/>
      <c r="B18" s="220"/>
      <c r="C18" s="220"/>
      <c r="D18" s="220"/>
      <c r="E18" s="220"/>
      <c r="F18" s="220"/>
      <c r="G18" s="220"/>
      <c r="H18" s="27"/>
      <c r="I18" s="28"/>
    </row>
    <row r="19" spans="1:9" s="30" customFormat="1" ht="42" customHeight="1" x14ac:dyDescent="0.25">
      <c r="A19" s="216"/>
      <c r="B19" s="221"/>
      <c r="C19" s="221"/>
      <c r="D19" s="221"/>
      <c r="E19" s="221"/>
      <c r="F19" s="221"/>
      <c r="G19" s="221"/>
      <c r="H19" s="27"/>
      <c r="I19" s="28"/>
    </row>
    <row r="20" spans="1:9" ht="53.25" customHeight="1" x14ac:dyDescent="0.25">
      <c r="A20" s="216"/>
      <c r="B20" s="217"/>
      <c r="C20" s="217"/>
      <c r="D20" s="217"/>
      <c r="E20" s="217"/>
      <c r="F20" s="217"/>
      <c r="G20" s="217"/>
    </row>
    <row r="21" spans="1:9" x14ac:dyDescent="0.25">
      <c r="A21" s="218"/>
      <c r="B21" s="218"/>
      <c r="C21" s="218"/>
      <c r="D21" s="218"/>
      <c r="E21" s="218"/>
      <c r="F21" s="218"/>
      <c r="G21" s="218"/>
    </row>
    <row r="22" spans="1:9" x14ac:dyDescent="0.25">
      <c r="B22" s="31"/>
    </row>
    <row r="26" spans="1:9" x14ac:dyDescent="0.25">
      <c r="B26" s="31"/>
    </row>
  </sheetData>
  <mergeCells count="18">
    <mergeCell ref="A20:G20"/>
    <mergeCell ref="A21:G21"/>
    <mergeCell ref="N4:P4"/>
    <mergeCell ref="A15:G15"/>
    <mergeCell ref="A16:G16"/>
    <mergeCell ref="A17:G17"/>
    <mergeCell ref="A18:G18"/>
    <mergeCell ref="A19:G19"/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1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сравнит.</vt:lpstr>
      <vt:lpstr>ССР аналог</vt:lpstr>
      <vt:lpstr>Т</vt:lpstr>
      <vt:lpstr>т4</vt:lpstr>
      <vt:lpstr>'ССР аналог'!Заголовки_для_печати</vt:lpstr>
      <vt:lpstr>Т!Заголовки_для_печати</vt:lpstr>
      <vt:lpstr>т4!Заголовки_для_печати</vt:lpstr>
      <vt:lpstr>Т!Область_печати</vt:lpstr>
      <vt:lpstr>т4!Область_печати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Родченко Никита Сергеевич</cp:lastModifiedBy>
  <cp:lastPrinted>2020-01-10T05:27:25Z</cp:lastPrinted>
  <dcterms:created xsi:type="dcterms:W3CDTF">2016-08-16T06:55:33Z</dcterms:created>
  <dcterms:modified xsi:type="dcterms:W3CDTF">2020-01-14T07:00:15Z</dcterms:modified>
</cp:coreProperties>
</file>